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9\แผนพัฒนา 61-65\เล่ม 61-65\เล่มแผน\G บัญชีโครงการ\"/>
    </mc:Choice>
  </mc:AlternateContent>
  <bookViews>
    <workbookView xWindow="240" yWindow="75" windowWidth="20730" windowHeight="9525" activeTab="8"/>
  </bookViews>
  <sheets>
    <sheet name="บริหาร" sheetId="1" r:id="rId1"/>
    <sheet name="รักษาสงบ" sheetId="2" r:id="rId2"/>
    <sheet name="ศึกษา" sheetId="3" r:id="rId3"/>
    <sheet name="สาธา" sheetId="4" r:id="rId4"/>
    <sheet name="สังคม" sheetId="5" r:id="rId5"/>
    <sheet name="เคหะ" sheetId="6" r:id="rId6"/>
    <sheet name="ศาสนา" sheetId="7" r:id="rId7"/>
    <sheet name="เกษตร" sheetId="8" r:id="rId8"/>
    <sheet name="อุต" sheetId="9" r:id="rId9"/>
  </sheets>
  <calcPr calcId="152511"/>
</workbook>
</file>

<file path=xl/calcChain.xml><?xml version="1.0" encoding="utf-8"?>
<calcChain xmlns="http://schemas.openxmlformats.org/spreadsheetml/2006/main">
  <c r="K27" i="6" l="1"/>
  <c r="K54" i="2" l="1"/>
  <c r="J23" i="5" l="1"/>
  <c r="J111" i="1" l="1"/>
  <c r="I111" i="1"/>
  <c r="H111" i="1"/>
  <c r="G111" i="1"/>
  <c r="G21" i="9"/>
  <c r="J27" i="6"/>
  <c r="G23" i="4"/>
  <c r="I23" i="4"/>
  <c r="K23" i="4"/>
  <c r="J23" i="4"/>
  <c r="I29" i="7" l="1"/>
  <c r="I25" i="8" l="1"/>
  <c r="J29" i="7"/>
  <c r="I21" i="9"/>
  <c r="J54" i="2"/>
  <c r="I54" i="2"/>
  <c r="H54" i="2"/>
  <c r="G54" i="2"/>
  <c r="G25" i="8"/>
  <c r="G29" i="7"/>
  <c r="H27" i="6"/>
  <c r="H23" i="5"/>
  <c r="H44" i="3"/>
  <c r="H22" i="9" l="1"/>
  <c r="J22" i="9"/>
  <c r="I22" i="9"/>
  <c r="G22" i="9"/>
</calcChain>
</file>

<file path=xl/sharedStrings.xml><?xml version="1.0" encoding="utf-8"?>
<sst xmlns="http://schemas.openxmlformats.org/spreadsheetml/2006/main" count="738" uniqueCount="298">
  <si>
    <t>เทศบาลตำบลนาหนองทุ่ม</t>
  </si>
  <si>
    <t>เป้าหมาย</t>
  </si>
  <si>
    <t>ที่</t>
  </si>
  <si>
    <t xml:space="preserve"> (บาท)</t>
  </si>
  <si>
    <t>รับผิดชอบหลัก</t>
  </si>
  <si>
    <t>แผนงาน</t>
  </si>
  <si>
    <t>หมวด</t>
  </si>
  <si>
    <t xml:space="preserve">(ผลผลิตของครุภัณฑ์) </t>
  </si>
  <si>
    <t>วัตถุประสงค์</t>
  </si>
  <si>
    <r>
      <t>ประเภท</t>
    </r>
    <r>
      <rPr>
        <sz val="16"/>
        <color rgb="FF000000"/>
        <rFont val="TH SarabunIT๙"/>
        <family val="2"/>
      </rPr>
      <t xml:space="preserve"> </t>
    </r>
  </si>
  <si>
    <t xml:space="preserve">แผนงานบริหารงานทั่วไป </t>
  </si>
  <si>
    <t xml:space="preserve">                                                                                 
</t>
  </si>
  <si>
    <t>ค่าครุภัณฑ์</t>
  </si>
  <si>
    <t xml:space="preserve">     1 ครุภัณฑ์สำนักงาน</t>
  </si>
  <si>
    <t xml:space="preserve"> 2.ครุภัณฑ์การศึกษา</t>
  </si>
  <si>
    <t xml:space="preserve"> 3.ครุภัณฑ์ยานพาหนะและขนส่ง</t>
  </si>
  <si>
    <t xml:space="preserve"> 4.ครุภัณฑ์การเกษตร</t>
  </si>
  <si>
    <t xml:space="preserve"> 5.ครุภัณฑ์ก่อสร้าง</t>
  </si>
  <si>
    <t>6.ครุภัณฑ์ไฟฟ้าและวิทยุ</t>
  </si>
  <si>
    <t xml:space="preserve"> 7.ครุภัณฑ์โฆษณาและเผยแพร่</t>
  </si>
  <si>
    <t>8. ครุภัณฑ์วิทยาศาสตร์หรือการแพทย์</t>
  </si>
  <si>
    <t xml:space="preserve"> 10.ครุภัณฑ์โรงงาน</t>
  </si>
  <si>
    <t>11. ครุภัณฑ์เครื่องดับเพลิง</t>
  </si>
  <si>
    <t>12. ครุภัณฑ์กีฬา</t>
  </si>
  <si>
    <t xml:space="preserve"> 13.ครุภัณฑ์สำรวจ</t>
  </si>
  <si>
    <t>14. ครุภัณฑ์อาวุธ</t>
  </si>
  <si>
    <t xml:space="preserve"> 15.ครุภัณฑ์ดนตรีและนาฏศิลป์</t>
  </si>
  <si>
    <t>16 ครุภัณฑ์คอมพิวเตอร์</t>
  </si>
  <si>
    <t>17.ครุภัณฑ์อื่นๆ</t>
  </si>
  <si>
    <t>แบบที่  2</t>
  </si>
  <si>
    <t>คอมพิวเตอร์</t>
  </si>
  <si>
    <t>งานการศึกษา</t>
  </si>
  <si>
    <t>ขนาด 1 KVA</t>
  </si>
  <si>
    <t xml:space="preserve">พิมพ์ 2 หน้า ชนิด LED </t>
  </si>
  <si>
    <t>งานป้องกันฯ</t>
  </si>
  <si>
    <t>สำนักปลัดฯ</t>
  </si>
  <si>
    <t>กองช่าง</t>
  </si>
  <si>
    <t>สำนักงาน</t>
  </si>
  <si>
    <t>เพื่อความสะดวก</t>
  </si>
  <si>
    <t>จุน้ำไม่น้อยกว่า 6,000 ลิตร</t>
  </si>
  <si>
    <t>24 ช่องประตู</t>
  </si>
  <si>
    <t xml:space="preserve">1.จัดซื้อลอกเกอร์ใส่กระเป๋าเด็ก </t>
  </si>
  <si>
    <t>พร้อมติดตั้ง</t>
  </si>
  <si>
    <t>และวิทยุ</t>
  </si>
  <si>
    <t>สำหรับงานประมวลผล</t>
  </si>
  <si>
    <t>1.โทรทัศน์วงจรปิด cctv</t>
  </si>
  <si>
    <t>2.จัดซื้อเครื่องเสียงพร้อมอุปกรณ์</t>
  </si>
  <si>
    <t>เพื่อใช้ในกิจกรรม</t>
  </si>
  <si>
    <t>ประชาสัมพันธ์</t>
  </si>
  <si>
    <t>ความเร็ว 10  แผ่นต่อนาที</t>
  </si>
  <si>
    <t>3.กล้องถ่ายรูป 18 ล้านพิก</t>
  </si>
  <si>
    <t>2. เครื่องถ่ายเอกสารระบบดิจิตอล</t>
  </si>
  <si>
    <t>๔.ชั้นวางหนังสือ 2 ชุด</t>
  </si>
  <si>
    <t>๒.โต๊ะทำงานพร้อมเก้าอี้</t>
  </si>
  <si>
    <t>๑๕ หมู่บ้าน (โต๊ะ)</t>
  </si>
  <si>
    <t>๑ คัน</t>
  </si>
  <si>
    <t>การรักษาความสงบ</t>
  </si>
  <si>
    <t>ภายใน</t>
  </si>
  <si>
    <t xml:space="preserve">ภายใน </t>
  </si>
  <si>
    <t>กรวย เสื้อสะท้อนแสง</t>
  </si>
  <si>
    <t xml:space="preserve"> ไซเลนส์สามเหลี่ยมล้อเลื่อนฯลฯ</t>
  </si>
  <si>
    <t>(๑)รถบรรทุกน้ำเอนกประสงค์</t>
  </si>
  <si>
    <t>หน่วยงาน</t>
  </si>
  <si>
    <t>3.เครื่องถ่ายเอกสารระบบดิจิตอล</t>
  </si>
  <si>
    <t>๑. ครุภัณฑ์</t>
  </si>
  <si>
    <t>๒. ครุภัณฑ์ไฟฟ้า</t>
  </si>
  <si>
    <t>๓.  ครุภัณฑ์</t>
  </si>
  <si>
    <t>๑. อุปกรณ์เครื่องครัว(๑๕ ชุมชน)</t>
  </si>
  <si>
    <t>๑.เครื่องคอมพิวเตอร์</t>
  </si>
  <si>
    <t>๒. โต๊ะและเก้าอี้สำหรับ</t>
  </si>
  <si>
    <t>๓.เครื่องสำรองไฟ</t>
  </si>
  <si>
    <t>๔. เครื่องพิมพ์เลเซอร์ขาวดำ</t>
  </si>
  <si>
    <t>๔. ครุภัณฑ์</t>
  </si>
  <si>
    <t>งานบ้านงานครัว</t>
  </si>
  <si>
    <t>๕.ครุภัณฑ์อื่นๆ</t>
  </si>
  <si>
    <t>๒.ครุภัณฑ์</t>
  </si>
  <si>
    <t>ไฟฟ้าและวิทยุ</t>
  </si>
  <si>
    <t>๓.ครุภัณฑ์ยาน</t>
  </si>
  <si>
    <t>พาหนะและ</t>
  </si>
  <si>
    <t>ขนส่ง</t>
  </si>
  <si>
    <t>๑.กล้องถ่ายรูป</t>
  </si>
  <si>
    <t>การศึกษา</t>
  </si>
  <si>
    <t>2. ครุภัณฑ์</t>
  </si>
  <si>
    <t>เพื่อใช้ในการปฏิบัติ</t>
  </si>
  <si>
    <t>งานด้านคอมพิวเตอร์</t>
  </si>
  <si>
    <t>งานด้านคอม-</t>
  </si>
  <si>
    <t>พิวเตอร์</t>
  </si>
  <si>
    <t xml:space="preserve">ในการปฏิบัติงาน </t>
  </si>
  <si>
    <t>เป็นระเบียบเรียบ</t>
  </si>
  <si>
    <t>ร้อยและเพิ่มประ</t>
  </si>
  <si>
    <t>สิทธิภาพในการ</t>
  </si>
  <si>
    <t>ทำงาน</t>
  </si>
  <si>
    <t xml:space="preserve">1.ตู้เหล็กเก็บเอกสารแบบ 2  บาน   </t>
  </si>
  <si>
    <t>ถ่ายภาพฯ</t>
  </si>
  <si>
    <t>พิวเตอร์ฯ</t>
  </si>
  <si>
    <t xml:space="preserve">1.ตู้เหล็กเก็บเอกสารแบบ2  บาน   </t>
  </si>
  <si>
    <t>24 ล้านพิกเซล</t>
  </si>
  <si>
    <t>เพื่ออำนวยความ</t>
  </si>
  <si>
    <t>สะดวกในการปฏิบัติ</t>
  </si>
  <si>
    <t>หน้าที่ งานปอ้งกันฯ</t>
  </si>
  <si>
    <t>งานสาธารณสุข</t>
  </si>
  <si>
    <t>สังคมสงเคราะห์</t>
  </si>
  <si>
    <t>เคหะและชุมชน</t>
  </si>
  <si>
    <t>นันทนาการ</t>
  </si>
  <si>
    <t>การศาสนาวัฒนธรรมและ</t>
  </si>
  <si>
    <t>งานศาสนาฯ</t>
  </si>
  <si>
    <t>การเกษตร</t>
  </si>
  <si>
    <t>๑.โต๊ะทำงานพร้อมเก้าอี้</t>
  </si>
  <si>
    <t>งานการเกษตร</t>
  </si>
  <si>
    <t xml:space="preserve">                            บัญชีครุภัณฑ์</t>
  </si>
  <si>
    <t xml:space="preserve">                          บัญชีครุภัณฑ์</t>
  </si>
  <si>
    <t>รวมทุกแผนงาน</t>
  </si>
  <si>
    <t xml:space="preserve">1.เต๊นท์สำนักงาน </t>
  </si>
  <si>
    <t xml:space="preserve">2.เต็นท์  โต๊ะ  เก้าอี้ </t>
  </si>
  <si>
    <t>รวมแผนงานบริหารงานทั่วไป</t>
  </si>
  <si>
    <t>รวมแผนงานการรักษาความสงบ</t>
  </si>
  <si>
    <t>รวมแผนงานการศึกษา</t>
  </si>
  <si>
    <t>สาธารณสุข</t>
  </si>
  <si>
    <t>รวมแผนงานสาธารณสุข</t>
  </si>
  <si>
    <t>รวมแผนงานสังคมฯ</t>
  </si>
  <si>
    <t>รวมแผนงานเคหะและชุมชน</t>
  </si>
  <si>
    <t>รวมแผนงานการศาสนาฯ</t>
  </si>
  <si>
    <t>รวมแผนงานการเกษตร</t>
  </si>
  <si>
    <t>ขนาด 16 มม. ยาว 10 เมตร</t>
  </si>
  <si>
    <t xml:space="preserve">พร้อมอุปกรณ์ล็อคสลิง </t>
  </si>
  <si>
    <t>1. ครุภัณฑ์จราจร (๑๕ ชุมชน)เช่น</t>
  </si>
  <si>
    <t>การแพทย์</t>
  </si>
  <si>
    <t>3. ครุภัณฑ์</t>
  </si>
  <si>
    <t>เพื่อสนับสนุนงาน</t>
  </si>
  <si>
    <t>การแพทย์ฉุกเฉิน</t>
  </si>
  <si>
    <t>1. เครื่องพ่นหมอกควัน</t>
  </si>
  <si>
    <t>เพื่อพ่นหมอกควัน</t>
  </si>
  <si>
    <t>ลดการแพร่ระบาดของยุงลาย</t>
  </si>
  <si>
    <t>กีฬา</t>
  </si>
  <si>
    <t>1. อุปกรณ์ออกกำลังกาย (ม.5)</t>
  </si>
  <si>
    <t>เพื่ออำนวยความสะดวก</t>
  </si>
  <si>
    <t>ให้กับประชาชน</t>
  </si>
  <si>
    <t>ออกกำลังกาย</t>
  </si>
  <si>
    <t>ในเขตพื้นที่ในการ-</t>
  </si>
  <si>
    <t>3. อุปกรณ์ออกกำลังกาย (ม.6)</t>
  </si>
  <si>
    <t>4.เครื่องออกกำลังกาย ม.10</t>
  </si>
  <si>
    <t xml:space="preserve">6. อุปกรณ์กีฬาชุมชน  ม.10 </t>
  </si>
  <si>
    <t>7. อุปกรณ์ออกกำลังกาย (ม.15)</t>
  </si>
  <si>
    <t>อุตสาหกรรม</t>
  </si>
  <si>
    <t>รวมแผนงานอุตสาหกรรม</t>
  </si>
  <si>
    <t>1.ค่าครุภัณฑ์</t>
  </si>
  <si>
    <t xml:space="preserve">ขนาด 20 นิ้ว </t>
  </si>
  <si>
    <t xml:space="preserve">พร้อมอุปกรณ์ 2 คู่ </t>
  </si>
  <si>
    <t>หมู่ที่ 9</t>
  </si>
  <si>
    <t>เพื่ออำนวยความสะดวกให้กับประชา-</t>
  </si>
  <si>
    <t>ชนในการประกาศ ประชาสัมพันธ์</t>
  </si>
  <si>
    <t>เสียงตามสาย</t>
  </si>
  <si>
    <t>ก่อสร้าง</t>
  </si>
  <si>
    <t>1. รถเข็น</t>
  </si>
  <si>
    <t>เพื่อความสะดวกในการปฎิบัติงาน-</t>
  </si>
  <si>
    <t>งานด้านอื่นฯ</t>
  </si>
  <si>
    <t>2.อุปกรณ์ออกกำลังกาย(เทศบาลฯ)</t>
  </si>
  <si>
    <t>คอมพิวเตอร์  (3 ชุด)</t>
  </si>
  <si>
    <t>ขนาด 1 KVA  (3 เครื่อง)</t>
  </si>
  <si>
    <t>แบบที่  2 (3 เครื่อง)</t>
  </si>
  <si>
    <t>2.ตู้ทำน้ำร้อน - น้ำเย็น</t>
  </si>
  <si>
    <t>(โอน 11)</t>
  </si>
  <si>
    <t>6 .โต๊ะ- เก้าอี้ บริหาร</t>
  </si>
  <si>
    <t>7. ชุดรับแขก</t>
  </si>
  <si>
    <t xml:space="preserve">ติดตั้งภายนอกอาคาร (cctv) </t>
  </si>
  <si>
    <t>(4 จุด) พร้อมอุปกรณ์บันทึกภาพฯ</t>
  </si>
  <si>
    <t>งบประมาณ</t>
  </si>
  <si>
    <t>8. อุปกรณ์ออกกำลังกาย (ม.13)</t>
  </si>
  <si>
    <t>อุปกรณ์วัดความดัน ฯลฯ) ม.20</t>
  </si>
  <si>
    <t>อุปกรณ์ หมู่ที่ 3</t>
  </si>
  <si>
    <t xml:space="preserve">งานบริหารทั่วไป </t>
  </si>
  <si>
    <t>โครงการจัดซื้อตู้เก็บอุปกรณ์เครื่องมือ</t>
  </si>
  <si>
    <t>ดับเพลิง</t>
  </si>
  <si>
    <t>เครื่องดับเพลิง</t>
  </si>
  <si>
    <t>งานบริหารงานคลัง</t>
  </si>
  <si>
    <t xml:space="preserve">แบบที่  2 </t>
  </si>
  <si>
    <t xml:space="preserve">คอมพิวเตอร์  </t>
  </si>
  <si>
    <t>3.ตู้เหล็กแบบ 2  บานทึบ</t>
  </si>
  <si>
    <t>1.รถบรรทุกแบบดับเบิ้ลแค๊บ</t>
  </si>
  <si>
    <t xml:space="preserve"> 2 เครื่อง</t>
  </si>
  <si>
    <t>งานคลัง</t>
  </si>
  <si>
    <t xml:space="preserve">ขนาด 1 KVA  </t>
  </si>
  <si>
    <t xml:space="preserve"> ผ. 03</t>
  </si>
  <si>
    <t xml:space="preserve"> ขนาด 2 ก๊อก </t>
  </si>
  <si>
    <t xml:space="preserve">แผนพัฒนาท้องถิ่น(พ.ศ.2561-2565) </t>
  </si>
  <si>
    <t xml:space="preserve">            บัญชีครุภัณฑ์</t>
  </si>
  <si>
    <t>พาหนะฯ</t>
  </si>
  <si>
    <t>เพื่อความสะดวกในการ</t>
  </si>
  <si>
    <t>เดินทางติดต่อราชการฯ</t>
  </si>
  <si>
    <t xml:space="preserve">บริหารงานทั่วไป </t>
  </si>
  <si>
    <t>2.ครุภัณฑ์ยาน</t>
  </si>
  <si>
    <t>3.  ครุภัณฑ์</t>
  </si>
  <si>
    <t>5. ครุภัณฑ์</t>
  </si>
  <si>
    <t>1.ชุดเผชิญเพลิงของพนักงาน</t>
  </si>
  <si>
    <t>2.เครื่องกำเนิดไฟฟ้า</t>
  </si>
  <si>
    <t>สำหรับงานประมวลผลแบบที่  2</t>
  </si>
  <si>
    <t>ในการปกิบัติงานฯ</t>
  </si>
  <si>
    <t>เพื่อความสะดวกแก่</t>
  </si>
  <si>
    <t>ประชาชนและผู้ใช้ถนน</t>
  </si>
  <si>
    <t>และงานบริการประชาชน</t>
  </si>
  <si>
    <t>2. โซ่สลิง</t>
  </si>
  <si>
    <t>2.เครื่องคอมพิวเตอร์</t>
  </si>
  <si>
    <t>3. โต๊ะและเก้าอี้สำหรับ</t>
  </si>
  <si>
    <t>4.เครื่องสำรองไฟ</t>
  </si>
  <si>
    <t>5. เครื่องพิมพ์เลเซอร์ขาวดำ</t>
  </si>
  <si>
    <t xml:space="preserve"> (4 เครื่อง)</t>
  </si>
  <si>
    <t>๑.โต๊ะพร้อมเก้าอี้สำนักงาน</t>
  </si>
  <si>
    <t xml:space="preserve">1.อุปกรณ์อสม.(ยาสามัญ, </t>
  </si>
  <si>
    <t>6. ครุภัณฑ์</t>
  </si>
  <si>
    <t>7.ครุภัณฑ์อื่นๆ</t>
  </si>
  <si>
    <t>๒.โต๊ะพร้อมเก้าอี้สำนักงาน</t>
  </si>
  <si>
    <t xml:space="preserve">                 บัญชีครุภัณฑ์</t>
  </si>
  <si>
    <t>งานวางแผนสถิติฯ</t>
  </si>
  <si>
    <t>งานวางแผนฯ</t>
  </si>
  <si>
    <t>เพื่อใช้สำหรับงานลากจูง</t>
  </si>
  <si>
    <t>สิ่งของขนาดใหญ่</t>
  </si>
  <si>
    <t xml:space="preserve">               บัญชีครุภัณฑ์</t>
  </si>
  <si>
    <t/>
  </si>
  <si>
    <t>งานสังคมฯ</t>
  </si>
  <si>
    <t>ในการรักษาความปลอดภัยฯลฯ</t>
  </si>
  <si>
    <t xml:space="preserve">                                        บัญชีครุภัณฑ์</t>
  </si>
  <si>
    <t xml:space="preserve">1.cctv แบบมุมมองคงที่ </t>
  </si>
  <si>
    <t>5.อุปกรณ์ออกกำลังกาย ผู้สูงอายุ ม.20</t>
  </si>
  <si>
    <t xml:space="preserve">                   บัญชีครุภัณฑ์</t>
  </si>
  <si>
    <t xml:space="preserve">1.ลำโพง ฮอร์น (horn) </t>
  </si>
  <si>
    <t>2.เครื่องขยายเสียง พร้อม</t>
  </si>
  <si>
    <t xml:space="preserve">              บัญชีครุภัณฑ์</t>
  </si>
  <si>
    <t xml:space="preserve">                                             บัญชีครุภัณฑ์</t>
  </si>
  <si>
    <t>โฆษณาฯ</t>
  </si>
  <si>
    <t>สื่อประชาสัมพันธ์ต่าง</t>
  </si>
  <si>
    <t>ภายในศูนย์พัฒนาเด็กฯ</t>
  </si>
  <si>
    <t>4.ครุภัณฑ์</t>
  </si>
  <si>
    <t>เครื่องครัว</t>
  </si>
  <si>
    <t>เพื่อให้มีสื่อฯ</t>
  </si>
  <si>
    <t>สำหรับเด็กฯ</t>
  </si>
  <si>
    <t>ในงานครัวฯ</t>
  </si>
  <si>
    <t>(ศูนย์โนนสว่าง)</t>
  </si>
  <si>
    <t>(ศูนย์ภูดินทอง)</t>
  </si>
  <si>
    <t>เครื่องครัวฯ</t>
  </si>
  <si>
    <t>(ศูนย์นาหนองทุ่ม)</t>
  </si>
  <si>
    <t>1.เครื่องเล่นสนามฯ</t>
  </si>
  <si>
    <t>2.เครื่องเล่นกลางแจ้งฯ</t>
  </si>
  <si>
    <t xml:space="preserve"> -140-</t>
  </si>
  <si>
    <t xml:space="preserve"> -141-</t>
  </si>
  <si>
    <t xml:space="preserve"> -142-</t>
  </si>
  <si>
    <t xml:space="preserve"> -143-</t>
  </si>
  <si>
    <t xml:space="preserve"> - 144 -</t>
  </si>
  <si>
    <t xml:space="preserve"> - 145 -</t>
  </si>
  <si>
    <t xml:space="preserve"> -146-</t>
  </si>
  <si>
    <t xml:space="preserve"> -147-</t>
  </si>
  <si>
    <t xml:space="preserve"> -148-</t>
  </si>
  <si>
    <t xml:space="preserve"> -149-</t>
  </si>
  <si>
    <t xml:space="preserve"> -150-</t>
  </si>
  <si>
    <t xml:space="preserve"> -151-</t>
  </si>
  <si>
    <t xml:space="preserve"> -152-</t>
  </si>
  <si>
    <t xml:space="preserve"> -153-</t>
  </si>
  <si>
    <t xml:space="preserve">เก้าอี้นวม </t>
  </si>
  <si>
    <t>2.เก้าอี้สำนักงาน,</t>
  </si>
  <si>
    <t xml:space="preserve">8.โต๊ะ พลาสติก พับได้ </t>
  </si>
  <si>
    <t>๑.เก้าอี้สำนักงาน 5 ตัว</t>
  </si>
  <si>
    <t xml:space="preserve">๒.ตู้เหล็กเก็บเอกสารแบบ 2 บาน   </t>
  </si>
  <si>
    <t>๕. เครื่องพิมพ์ multifunction</t>
  </si>
  <si>
    <t>๓ .ตู้เก็บอุปกรณ์เครื่องมือดับเพลิง</t>
  </si>
  <si>
    <t>2.อุปกรณ์การแพทย์ ประจำรถกู้ชีพ</t>
  </si>
  <si>
    <t xml:space="preserve">2.ตู้เหล็กเก็บเอกสาร แบบ 2  บาน   </t>
  </si>
  <si>
    <t>หรือแบบบานเลื่อนกึ่งทึบ</t>
  </si>
  <si>
    <t>2. cctv แบบธรรมดา</t>
  </si>
  <si>
    <t xml:space="preserve"> ติดตั้งในสำนักงานฯ </t>
  </si>
  <si>
    <r>
      <t>ประเภท</t>
    </r>
    <r>
      <rPr>
        <sz val="16"/>
        <rFont val="TH SarabunIT๙"/>
        <family val="2"/>
      </rPr>
      <t xml:space="preserve"> </t>
    </r>
  </si>
  <si>
    <t>2.ชุดดับเพลิง แบบครึ่งท่อน</t>
  </si>
  <si>
    <t>3.รองเท้าบูธ ดับเพลิง</t>
  </si>
  <si>
    <t>2.ตู้เก็บเอกสารบานเลื่อน</t>
  </si>
  <si>
    <t>1.ซุ้มเฉลิมพระเกียรติฯ</t>
  </si>
  <si>
    <t>4. ครุภัณฑ์</t>
  </si>
  <si>
    <t>เพื่อการประชาสัมพันธ์</t>
  </si>
  <si>
    <t>1.ป้ายรณรงค์ประชาสัมพันธ์</t>
  </si>
  <si>
    <t xml:space="preserve">ออกจัดเก็บภาษี  ประจำปี </t>
  </si>
  <si>
    <t>4.  ครุภัณฑ์</t>
  </si>
  <si>
    <t>เพื่อการประชาสัมพันธ์ฯ</t>
  </si>
  <si>
    <t>3. cctv แบบธรรมดา  (หมู่ที่ 3)</t>
  </si>
  <si>
    <t>1.ตู้เหล็กเก็บเอกสาร แบบ  2  บาน</t>
  </si>
  <si>
    <t>3. โต๊ะพร้อมเก้าอี้สำนักงาน ๖ ชุด</t>
  </si>
  <si>
    <t>1.กระจกส่องจราจร (ม.13)</t>
  </si>
  <si>
    <t>4. ครุภัณฑ์อี่นฯ</t>
  </si>
  <si>
    <t>4. ติดตั้งไฟกระพริบจราจร (ม.3,13)</t>
  </si>
  <si>
    <t>๕.โต๊ะ พร้อมเก้าอี้</t>
  </si>
  <si>
    <t>เพื่องานด้าน</t>
  </si>
  <si>
    <t>ความปลอดภัยฯ</t>
  </si>
  <si>
    <t>ครุภัณฑ์</t>
  </si>
  <si>
    <t>1.เครื่องสำรองไฟ</t>
  </si>
  <si>
    <t xml:space="preserve">2.รถยนต์กู้ชีพ </t>
  </si>
  <si>
    <t>4.รถดับเพลิง ๑ คัน (ม.7)</t>
  </si>
  <si>
    <t>๓. โต๊ะ เก้าอี้สำนักงาน (3 ชุด)</t>
  </si>
  <si>
    <t>เพื่อส่งเสริม</t>
  </si>
  <si>
    <t>พัฒนาการฯ</t>
  </si>
  <si>
    <t xml:space="preserve"> เพื่อความปลอดภัย </t>
  </si>
  <si>
    <t>ลดอุบัติเหตุ</t>
  </si>
  <si>
    <t>เพื่อความสะดวกในการจราจร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</si>
</sst>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TH SarabunIT๙"/>
      <family val="2"/>
    </font>
    <font>
      <b/>
      <sz val="15.5"/>
      <color theme="1"/>
      <name val="TH SarabunPSK"/>
      <family val="2"/>
    </font>
    <font>
      <b/>
      <sz val="13"/>
      <color theme="1"/>
      <name val="TH SarabunIT๙"/>
      <family val="2"/>
    </font>
    <font>
      <sz val="13"/>
      <color theme="1"/>
      <name val="TH SarabunIT๙"/>
      <family val="2"/>
    </font>
    <font>
      <sz val="16"/>
      <color rgb="FF000000"/>
      <name val="TH SarabunIT๙"/>
      <family val="2"/>
    </font>
    <font>
      <sz val="10"/>
      <color theme="1"/>
      <name val="TH SarabunIT๙"/>
      <family val="2"/>
    </font>
    <font>
      <sz val="11"/>
      <color theme="1"/>
      <name val="TH SarabunIT๙"/>
      <family val="2"/>
    </font>
    <font>
      <sz val="13"/>
      <name val="TH SarabunIT๙"/>
      <family val="2"/>
    </font>
    <font>
      <sz val="11"/>
      <color theme="1"/>
      <name val="Tahoma"/>
      <family val="2"/>
      <charset val="222"/>
      <scheme val="minor"/>
    </font>
    <font>
      <sz val="13"/>
      <name val="TH SarabunPSK"/>
      <family val="2"/>
    </font>
    <font>
      <b/>
      <sz val="14"/>
      <color theme="1"/>
      <name val="TH SarabunIT๙"/>
      <family val="2"/>
    </font>
    <font>
      <b/>
      <sz val="13"/>
      <name val="TH SarabunIT๙"/>
      <family val="2"/>
    </font>
    <font>
      <sz val="13"/>
      <color rgb="FF00B050"/>
      <name val="TH SarabunIT๙"/>
      <family val="2"/>
    </font>
    <font>
      <u/>
      <sz val="13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6"/>
      <name val="TH SarabunIT๙"/>
      <family val="2"/>
    </font>
    <font>
      <b/>
      <sz val="15.5"/>
      <name val="TH SarabunPSK"/>
      <family val="2"/>
    </font>
    <font>
      <sz val="16"/>
      <name val="TH SarabunIT๙"/>
      <family val="2"/>
    </font>
    <font>
      <sz val="1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</cellStyleXfs>
  <cellXfs count="414">
    <xf numFmtId="0" fontId="0" fillId="0" borderId="0" xfId="0"/>
    <xf numFmtId="0" fontId="0" fillId="0" borderId="0" xfId="0" applyAlignment="1">
      <alignment vertical="top"/>
    </xf>
    <xf numFmtId="0" fontId="4" fillId="0" borderId="0" xfId="1" applyFont="1" applyFill="1" applyAlignment="1">
      <alignment horizontal="left" vertical="top" wrapText="1"/>
    </xf>
    <xf numFmtId="0" fontId="5" fillId="0" borderId="2" xfId="1" applyFont="1" applyFill="1" applyBorder="1" applyAlignment="1">
      <alignment horizontal="center"/>
    </xf>
    <xf numFmtId="0" fontId="5" fillId="0" borderId="5" xfId="1" applyFont="1" applyFill="1" applyBorder="1"/>
    <xf numFmtId="0" fontId="6" fillId="0" borderId="7" xfId="1" applyFont="1" applyFill="1" applyBorder="1"/>
    <xf numFmtId="0" fontId="6" fillId="0" borderId="2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top"/>
    </xf>
    <xf numFmtId="0" fontId="5" fillId="0" borderId="6" xfId="1" applyFont="1" applyFill="1" applyBorder="1" applyAlignment="1">
      <alignment horizontal="center" vertical="top"/>
    </xf>
    <xf numFmtId="0" fontId="5" fillId="0" borderId="11" xfId="1" applyFont="1" applyFill="1" applyBorder="1" applyAlignment="1">
      <alignment horizontal="center" vertical="top"/>
    </xf>
    <xf numFmtId="0" fontId="6" fillId="0" borderId="2" xfId="1" applyFont="1" applyFill="1" applyBorder="1"/>
    <xf numFmtId="3" fontId="6" fillId="0" borderId="2" xfId="1" applyNumberFormat="1" applyFont="1" applyFill="1" applyBorder="1" applyAlignment="1">
      <alignment horizontal="center"/>
    </xf>
    <xf numFmtId="3" fontId="6" fillId="0" borderId="5" xfId="1" applyNumberFormat="1" applyFont="1" applyFill="1" applyBorder="1" applyAlignment="1">
      <alignment horizontal="center"/>
    </xf>
    <xf numFmtId="187" fontId="6" fillId="0" borderId="5" xfId="2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8" xfId="1" applyFont="1" applyFill="1" applyBorder="1"/>
    <xf numFmtId="0" fontId="6" fillId="0" borderId="1" xfId="1" applyFont="1" applyFill="1" applyBorder="1"/>
    <xf numFmtId="3" fontId="6" fillId="0" borderId="1" xfId="1" applyNumberFormat="1" applyFont="1" applyFill="1" applyBorder="1" applyAlignment="1">
      <alignment horizontal="center"/>
    </xf>
    <xf numFmtId="3" fontId="6" fillId="0" borderId="0" xfId="1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0" fontId="8" fillId="0" borderId="1" xfId="1" applyFont="1" applyFill="1" applyBorder="1"/>
    <xf numFmtId="0" fontId="6" fillId="0" borderId="3" xfId="1" applyFont="1" applyFill="1" applyBorder="1" applyAlignment="1">
      <alignment horizontal="center"/>
    </xf>
    <xf numFmtId="0" fontId="6" fillId="0" borderId="6" xfId="1" applyFont="1" applyFill="1" applyBorder="1"/>
    <xf numFmtId="0" fontId="6" fillId="0" borderId="9" xfId="1" applyFont="1" applyFill="1" applyBorder="1"/>
    <xf numFmtId="0" fontId="6" fillId="0" borderId="3" xfId="1" applyFont="1" applyFill="1" applyBorder="1"/>
    <xf numFmtId="187" fontId="6" fillId="0" borderId="6" xfId="2" applyNumberFormat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left"/>
    </xf>
    <xf numFmtId="0" fontId="9" fillId="0" borderId="0" xfId="0" applyFont="1"/>
    <xf numFmtId="0" fontId="4" fillId="0" borderId="13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3" xfId="1" applyFont="1" applyFill="1" applyBorder="1"/>
    <xf numFmtId="0" fontId="6" fillId="0" borderId="11" xfId="1" applyFont="1" applyFill="1" applyBorder="1"/>
    <xf numFmtId="0" fontId="0" fillId="0" borderId="1" xfId="0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187" fontId="10" fillId="0" borderId="2" xfId="6" applyNumberFormat="1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187" fontId="10" fillId="0" borderId="5" xfId="6" applyNumberFormat="1" applyFont="1" applyFill="1" applyBorder="1"/>
    <xf numFmtId="0" fontId="10" fillId="0" borderId="0" xfId="0" applyFont="1" applyFill="1" applyBorder="1"/>
    <xf numFmtId="0" fontId="10" fillId="0" borderId="3" xfId="0" applyFont="1" applyFill="1" applyBorder="1"/>
    <xf numFmtId="0" fontId="9" fillId="0" borderId="0" xfId="0" applyFont="1" applyBorder="1"/>
    <xf numFmtId="0" fontId="10" fillId="0" borderId="8" xfId="0" applyFont="1" applyFill="1" applyBorder="1"/>
    <xf numFmtId="0" fontId="10" fillId="0" borderId="7" xfId="0" applyFont="1" applyFill="1" applyBorder="1"/>
    <xf numFmtId="0" fontId="10" fillId="0" borderId="5" xfId="0" applyFont="1" applyFill="1" applyBorder="1"/>
    <xf numFmtId="0" fontId="10" fillId="0" borderId="10" xfId="0" applyFont="1" applyFill="1" applyBorder="1"/>
    <xf numFmtId="0" fontId="10" fillId="0" borderId="13" xfId="0" applyFont="1" applyFill="1" applyBorder="1"/>
    <xf numFmtId="0" fontId="10" fillId="0" borderId="11" xfId="0" applyFont="1" applyFill="1" applyBorder="1"/>
    <xf numFmtId="3" fontId="6" fillId="0" borderId="3" xfId="1" applyNumberFormat="1" applyFont="1" applyFill="1" applyBorder="1" applyAlignment="1">
      <alignment horizontal="center"/>
    </xf>
    <xf numFmtId="3" fontId="6" fillId="0" borderId="6" xfId="1" applyNumberFormat="1" applyFont="1" applyFill="1" applyBorder="1" applyAlignment="1">
      <alignment horizontal="center"/>
    </xf>
    <xf numFmtId="0" fontId="0" fillId="0" borderId="8" xfId="0" applyBorder="1"/>
    <xf numFmtId="0" fontId="10" fillId="0" borderId="6" xfId="0" applyFont="1" applyFill="1" applyBorder="1"/>
    <xf numFmtId="0" fontId="0" fillId="0" borderId="0" xfId="0" applyBorder="1"/>
    <xf numFmtId="0" fontId="0" fillId="0" borderId="6" xfId="0" applyBorder="1"/>
    <xf numFmtId="0" fontId="0" fillId="0" borderId="3" xfId="0" applyBorder="1"/>
    <xf numFmtId="0" fontId="5" fillId="0" borderId="1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top"/>
    </xf>
    <xf numFmtId="0" fontId="5" fillId="0" borderId="13" xfId="1" applyFont="1" applyFill="1" applyBorder="1" applyAlignment="1">
      <alignment horizontal="center" vertical="top"/>
    </xf>
    <xf numFmtId="0" fontId="0" fillId="0" borderId="0" xfId="0" applyFill="1" applyBorder="1"/>
    <xf numFmtId="0" fontId="6" fillId="0" borderId="1" xfId="1" applyFont="1" applyFill="1" applyBorder="1" applyAlignment="1">
      <alignment horizontal="left"/>
    </xf>
    <xf numFmtId="0" fontId="0" fillId="0" borderId="1" xfId="0" applyFill="1" applyBorder="1"/>
    <xf numFmtId="0" fontId="0" fillId="0" borderId="2" xfId="0" applyFill="1" applyBorder="1"/>
    <xf numFmtId="0" fontId="0" fillId="0" borderId="5" xfId="0" applyFill="1" applyBorder="1"/>
    <xf numFmtId="0" fontId="0" fillId="0" borderId="3" xfId="0" applyFill="1" applyBorder="1"/>
    <xf numFmtId="0" fontId="0" fillId="0" borderId="6" xfId="0" applyFill="1" applyBorder="1"/>
    <xf numFmtId="0" fontId="0" fillId="0" borderId="5" xfId="0" applyBorder="1"/>
    <xf numFmtId="0" fontId="0" fillId="0" borderId="2" xfId="0" applyBorder="1"/>
    <xf numFmtId="0" fontId="6" fillId="0" borderId="8" xfId="1" applyFont="1" applyFill="1" applyBorder="1" applyAlignment="1">
      <alignment horizontal="center"/>
    </xf>
    <xf numFmtId="0" fontId="0" fillId="0" borderId="9" xfId="0" applyBorder="1"/>
    <xf numFmtId="0" fontId="0" fillId="0" borderId="11" xfId="0" applyBorder="1"/>
    <xf numFmtId="0" fontId="6" fillId="0" borderId="9" xfId="1" applyFont="1" applyFill="1" applyBorder="1" applyAlignment="1">
      <alignment horizontal="center"/>
    </xf>
    <xf numFmtId="0" fontId="0" fillId="0" borderId="8" xfId="0" applyFill="1" applyBorder="1"/>
    <xf numFmtId="0" fontId="6" fillId="0" borderId="2" xfId="1" applyFont="1" applyFill="1" applyBorder="1" applyAlignment="1">
      <alignment horizontal="left"/>
    </xf>
    <xf numFmtId="3" fontId="6" fillId="0" borderId="10" xfId="1" applyNumberFormat="1" applyFont="1" applyFill="1" applyBorder="1" applyAlignment="1">
      <alignment horizontal="center"/>
    </xf>
    <xf numFmtId="3" fontId="6" fillId="0" borderId="13" xfId="1" applyNumberFormat="1" applyFont="1" applyFill="1" applyBorder="1" applyAlignment="1">
      <alignment horizontal="center"/>
    </xf>
    <xf numFmtId="0" fontId="0" fillId="0" borderId="13" xfId="0" applyBorder="1"/>
    <xf numFmtId="3" fontId="6" fillId="0" borderId="11" xfId="1" applyNumberFormat="1" applyFont="1" applyFill="1" applyBorder="1" applyAlignment="1">
      <alignment horizontal="center"/>
    </xf>
    <xf numFmtId="187" fontId="6" fillId="0" borderId="1" xfId="2" applyNumberFormat="1" applyFont="1" applyFill="1" applyBorder="1" applyAlignment="1">
      <alignment horizontal="center"/>
    </xf>
    <xf numFmtId="187" fontId="6" fillId="0" borderId="3" xfId="2" applyNumberFormat="1" applyFont="1" applyFill="1" applyBorder="1" applyAlignment="1">
      <alignment horizontal="center"/>
    </xf>
    <xf numFmtId="0" fontId="8" fillId="0" borderId="3" xfId="1" applyFont="1" applyFill="1" applyBorder="1"/>
    <xf numFmtId="0" fontId="8" fillId="0" borderId="8" xfId="1" applyFont="1" applyFill="1" applyBorder="1"/>
    <xf numFmtId="3" fontId="10" fillId="0" borderId="1" xfId="0" applyNumberFormat="1" applyFont="1" applyBorder="1" applyAlignment="1">
      <alignment horizontal="left"/>
    </xf>
    <xf numFmtId="187" fontId="6" fillId="0" borderId="8" xfId="2" applyNumberFormat="1" applyFont="1" applyFill="1" applyBorder="1" applyAlignment="1">
      <alignment horizontal="center"/>
    </xf>
    <xf numFmtId="187" fontId="6" fillId="0" borderId="9" xfId="2" applyNumberFormat="1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left"/>
    </xf>
    <xf numFmtId="0" fontId="6" fillId="0" borderId="10" xfId="1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0" fillId="0" borderId="6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187" fontId="6" fillId="0" borderId="7" xfId="2" applyNumberFormat="1" applyFont="1" applyFill="1" applyBorder="1" applyAlignment="1">
      <alignment horizontal="center"/>
    </xf>
    <xf numFmtId="187" fontId="6" fillId="0" borderId="10" xfId="2" applyNumberFormat="1" applyFont="1" applyFill="1" applyBorder="1" applyAlignment="1">
      <alignment horizontal="center"/>
    </xf>
    <xf numFmtId="187" fontId="6" fillId="0" borderId="13" xfId="2" applyNumberFormat="1" applyFont="1" applyFill="1" applyBorder="1" applyAlignment="1">
      <alignment horizontal="center"/>
    </xf>
    <xf numFmtId="187" fontId="6" fillId="0" borderId="11" xfId="2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0" fontId="12" fillId="0" borderId="8" xfId="0" applyFont="1" applyFill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/>
    <xf numFmtId="3" fontId="14" fillId="0" borderId="5" xfId="0" applyNumberFormat="1" applyFont="1" applyBorder="1" applyAlignment="1">
      <alignment horizontal="left"/>
    </xf>
    <xf numFmtId="3" fontId="14" fillId="0" borderId="0" xfId="0" applyNumberFormat="1" applyFont="1" applyBorder="1" applyAlignment="1">
      <alignment horizontal="left"/>
    </xf>
    <xf numFmtId="59" fontId="5" fillId="0" borderId="2" xfId="1" applyNumberFormat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3" fontId="14" fillId="0" borderId="2" xfId="0" applyNumberFormat="1" applyFont="1" applyBorder="1" applyAlignment="1">
      <alignment horizontal="left"/>
    </xf>
    <xf numFmtId="3" fontId="13" fillId="0" borderId="4" xfId="0" applyNumberFormat="1" applyFont="1" applyBorder="1"/>
    <xf numFmtId="3" fontId="13" fillId="0" borderId="4" xfId="0" applyNumberFormat="1" applyFont="1" applyBorder="1" applyAlignment="1">
      <alignment horizontal="center"/>
    </xf>
    <xf numFmtId="187" fontId="13" fillId="0" borderId="4" xfId="0" applyNumberFormat="1" applyFont="1" applyBorder="1"/>
    <xf numFmtId="0" fontId="13" fillId="0" borderId="0" xfId="0" applyFont="1" applyBorder="1"/>
    <xf numFmtId="3" fontId="13" fillId="0" borderId="12" xfId="0" applyNumberFormat="1" applyFont="1" applyBorder="1"/>
    <xf numFmtId="3" fontId="6" fillId="0" borderId="7" xfId="1" applyNumberFormat="1" applyFont="1" applyFill="1" applyBorder="1" applyAlignment="1">
      <alignment horizontal="center"/>
    </xf>
    <xf numFmtId="3" fontId="6" fillId="0" borderId="8" xfId="1" applyNumberFormat="1" applyFont="1" applyFill="1" applyBorder="1" applyAlignment="1">
      <alignment horizontal="center"/>
    </xf>
    <xf numFmtId="187" fontId="6" fillId="0" borderId="2" xfId="2" applyNumberFormat="1" applyFont="1" applyFill="1" applyBorder="1" applyAlignment="1">
      <alignment horizontal="center"/>
    </xf>
    <xf numFmtId="0" fontId="10" fillId="0" borderId="9" xfId="0" applyFont="1" applyFill="1" applyBorder="1"/>
    <xf numFmtId="0" fontId="10" fillId="0" borderId="4" xfId="0" applyFont="1" applyFill="1" applyBorder="1"/>
    <xf numFmtId="3" fontId="6" fillId="0" borderId="4" xfId="1" applyNumberFormat="1" applyFont="1" applyFill="1" applyBorder="1" applyAlignment="1">
      <alignment horizontal="center"/>
    </xf>
    <xf numFmtId="0" fontId="8" fillId="0" borderId="4" xfId="1" applyFont="1" applyFill="1" applyBorder="1"/>
    <xf numFmtId="3" fontId="6" fillId="0" borderId="3" xfId="1" applyNumberFormat="1" applyFont="1" applyFill="1" applyBorder="1"/>
    <xf numFmtId="3" fontId="0" fillId="0" borderId="0" xfId="0" applyNumberFormat="1"/>
    <xf numFmtId="0" fontId="5" fillId="0" borderId="5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187" fontId="6" fillId="0" borderId="4" xfId="2" applyNumberFormat="1" applyFont="1" applyFill="1" applyBorder="1" applyAlignment="1">
      <alignment horizontal="center"/>
    </xf>
    <xf numFmtId="3" fontId="9" fillId="0" borderId="0" xfId="0" applyNumberFormat="1" applyFont="1" applyBorder="1"/>
    <xf numFmtId="187" fontId="0" fillId="0" borderId="0" xfId="0" applyNumberFormat="1"/>
    <xf numFmtId="0" fontId="0" fillId="0" borderId="4" xfId="0" applyFill="1" applyBorder="1"/>
    <xf numFmtId="0" fontId="10" fillId="0" borderId="1" xfId="0" quotePrefix="1" applyFont="1" applyFill="1" applyBorder="1" applyAlignment="1">
      <alignment horizontal="center"/>
    </xf>
    <xf numFmtId="0" fontId="15" fillId="0" borderId="4" xfId="1" applyFont="1" applyFill="1" applyBorder="1" applyAlignment="1">
      <alignment horizontal="left"/>
    </xf>
    <xf numFmtId="0" fontId="5" fillId="0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0" fillId="0" borderId="13" xfId="0" applyFill="1" applyBorder="1"/>
    <xf numFmtId="187" fontId="13" fillId="0" borderId="0" xfId="0" applyNumberFormat="1" applyFont="1" applyBorder="1"/>
    <xf numFmtId="0" fontId="15" fillId="0" borderId="4" xfId="0" applyFont="1" applyFill="1" applyBorder="1"/>
    <xf numFmtId="0" fontId="5" fillId="0" borderId="10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18" fillId="0" borderId="4" xfId="0" applyFont="1" applyBorder="1"/>
    <xf numFmtId="0" fontId="18" fillId="0" borderId="0" xfId="0" applyFont="1" applyBorder="1"/>
    <xf numFmtId="0" fontId="6" fillId="0" borderId="0" xfId="1" applyFont="1" applyFill="1" applyBorder="1" applyAlignment="1">
      <alignment horizontal="left"/>
    </xf>
    <xf numFmtId="3" fontId="6" fillId="0" borderId="9" xfId="1" applyNumberFormat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5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left" vertical="top" wrapText="1"/>
    </xf>
    <xf numFmtId="187" fontId="13" fillId="0" borderId="9" xfId="0" applyNumberFormat="1" applyFont="1" applyBorder="1"/>
    <xf numFmtId="3" fontId="13" fillId="0" borderId="3" xfId="0" applyNumberFormat="1" applyFont="1" applyBorder="1"/>
    <xf numFmtId="0" fontId="0" fillId="0" borderId="7" xfId="0" applyFill="1" applyBorder="1"/>
    <xf numFmtId="0" fontId="0" fillId="0" borderId="9" xfId="0" applyFill="1" applyBorder="1"/>
    <xf numFmtId="0" fontId="6" fillId="0" borderId="5" xfId="1" applyFont="1" applyFill="1" applyBorder="1"/>
    <xf numFmtId="0" fontId="3" fillId="0" borderId="0" xfId="1" applyFont="1" applyFill="1" applyAlignment="1">
      <alignment horizontal="center"/>
    </xf>
    <xf numFmtId="0" fontId="5" fillId="0" borderId="10" xfId="1" applyFont="1" applyFill="1" applyBorder="1" applyAlignment="1">
      <alignment horizontal="center" vertical="center"/>
    </xf>
    <xf numFmtId="3" fontId="13" fillId="0" borderId="0" xfId="0" applyNumberFormat="1" applyFont="1" applyBorder="1"/>
    <xf numFmtId="187" fontId="13" fillId="0" borderId="3" xfId="0" applyNumberFormat="1" applyFont="1" applyBorder="1"/>
    <xf numFmtId="3" fontId="16" fillId="0" borderId="1" xfId="0" applyNumberFormat="1" applyFont="1" applyBorder="1" applyAlignment="1">
      <alignment horizontal="right"/>
    </xf>
    <xf numFmtId="3" fontId="10" fillId="0" borderId="3" xfId="0" applyNumberFormat="1" applyFont="1" applyBorder="1" applyAlignment="1">
      <alignment horizontal="left"/>
    </xf>
    <xf numFmtId="0" fontId="12" fillId="0" borderId="13" xfId="0" applyFont="1" applyFill="1" applyBorder="1"/>
    <xf numFmtId="0" fontId="12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19" fillId="0" borderId="0" xfId="0" applyFont="1" applyBorder="1"/>
    <xf numFmtId="3" fontId="14" fillId="0" borderId="1" xfId="0" applyNumberFormat="1" applyFont="1" applyBorder="1" applyAlignment="1">
      <alignment horizontal="left"/>
    </xf>
    <xf numFmtId="0" fontId="5" fillId="0" borderId="3" xfId="1" applyFont="1" applyFill="1" applyBorder="1" applyAlignment="1">
      <alignment horizontal="right"/>
    </xf>
    <xf numFmtId="0" fontId="10" fillId="0" borderId="2" xfId="0" applyFont="1" applyFill="1" applyBorder="1" applyAlignment="1">
      <alignment horizontal="left" vertical="top"/>
    </xf>
    <xf numFmtId="0" fontId="0" fillId="2" borderId="0" xfId="0" applyFill="1"/>
    <xf numFmtId="187" fontId="13" fillId="0" borderId="12" xfId="0" applyNumberFormat="1" applyFont="1" applyBorder="1"/>
    <xf numFmtId="0" fontId="13" fillId="0" borderId="3" xfId="0" applyFont="1" applyBorder="1"/>
    <xf numFmtId="3" fontId="6" fillId="0" borderId="12" xfId="1" applyNumberFormat="1" applyFont="1" applyFill="1" applyBorder="1" applyAlignment="1">
      <alignment horizontal="center"/>
    </xf>
    <xf numFmtId="0" fontId="0" fillId="0" borderId="15" xfId="0" applyFill="1" applyBorder="1"/>
    <xf numFmtId="3" fontId="13" fillId="0" borderId="12" xfId="0" applyNumberFormat="1" applyFont="1" applyBorder="1" applyAlignment="1">
      <alignment horizontal="center"/>
    </xf>
    <xf numFmtId="0" fontId="13" fillId="0" borderId="1" xfId="0" applyFont="1" applyBorder="1"/>
    <xf numFmtId="0" fontId="10" fillId="2" borderId="7" xfId="0" applyFont="1" applyFill="1" applyBorder="1"/>
    <xf numFmtId="0" fontId="10" fillId="2" borderId="8" xfId="0" applyFont="1" applyFill="1" applyBorder="1"/>
    <xf numFmtId="0" fontId="5" fillId="0" borderId="8" xfId="1" applyFont="1" applyFill="1" applyBorder="1" applyAlignment="1">
      <alignment horizontal="center" vertical="top"/>
    </xf>
    <xf numFmtId="0" fontId="5" fillId="0" borderId="13" xfId="1" applyFont="1" applyFill="1" applyBorder="1" applyAlignment="1">
      <alignment horizontal="center"/>
    </xf>
    <xf numFmtId="0" fontId="0" fillId="0" borderId="11" xfId="0" applyFill="1" applyBorder="1"/>
    <xf numFmtId="0" fontId="0" fillId="0" borderId="0" xfId="0" applyFill="1"/>
    <xf numFmtId="0" fontId="15" fillId="0" borderId="10" xfId="0" applyFont="1" applyFill="1" applyBorder="1"/>
    <xf numFmtId="0" fontId="5" fillId="0" borderId="10" xfId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" fontId="14" fillId="0" borderId="2" xfId="0" applyNumberFormat="1" applyFont="1" applyFill="1" applyBorder="1" applyAlignment="1">
      <alignment horizontal="left"/>
    </xf>
    <xf numFmtId="0" fontId="6" fillId="0" borderId="10" xfId="1" applyFont="1" applyFill="1" applyBorder="1"/>
    <xf numFmtId="3" fontId="10" fillId="0" borderId="1" xfId="0" applyNumberFormat="1" applyFont="1" applyFill="1" applyBorder="1" applyAlignment="1">
      <alignment horizontal="left"/>
    </xf>
    <xf numFmtId="0" fontId="9" fillId="0" borderId="8" xfId="0" applyFont="1" applyFill="1" applyBorder="1"/>
    <xf numFmtId="0" fontId="9" fillId="0" borderId="1" xfId="0" applyFont="1" applyFill="1" applyBorder="1"/>
    <xf numFmtId="0" fontId="6" fillId="0" borderId="1" xfId="1" quotePrefix="1" applyFont="1" applyFill="1" applyBorder="1" applyAlignment="1">
      <alignment horizontal="center"/>
    </xf>
    <xf numFmtId="3" fontId="13" fillId="0" borderId="11" xfId="0" applyNumberFormat="1" applyFont="1" applyBorder="1"/>
    <xf numFmtId="0" fontId="9" fillId="0" borderId="12" xfId="0" applyFont="1" applyBorder="1"/>
    <xf numFmtId="0" fontId="9" fillId="0" borderId="15" xfId="0" applyFont="1" applyBorder="1"/>
    <xf numFmtId="3" fontId="13" fillId="0" borderId="14" xfId="0" applyNumberFormat="1" applyFont="1" applyBorder="1"/>
    <xf numFmtId="0" fontId="3" fillId="0" borderId="0" xfId="0" applyFont="1" applyAlignment="1">
      <alignment horizontal="left"/>
    </xf>
    <xf numFmtId="187" fontId="10" fillId="3" borderId="2" xfId="6" applyNumberFormat="1" applyFont="1" applyFill="1" applyBorder="1" applyAlignment="1">
      <alignment horizontal="left"/>
    </xf>
    <xf numFmtId="187" fontId="10" fillId="3" borderId="3" xfId="6" applyNumberFormat="1" applyFont="1" applyFill="1" applyBorder="1" applyAlignment="1">
      <alignment horizontal="left"/>
    </xf>
    <xf numFmtId="187" fontId="10" fillId="0" borderId="0" xfId="6" applyNumberFormat="1" applyFont="1" applyFill="1" applyBorder="1" applyAlignment="1">
      <alignment horizontal="center"/>
    </xf>
    <xf numFmtId="187" fontId="10" fillId="0" borderId="0" xfId="6" applyNumberFormat="1" applyFont="1" applyFill="1" applyBorder="1" applyAlignment="1">
      <alignment horizontal="left"/>
    </xf>
    <xf numFmtId="187" fontId="10" fillId="0" borderId="8" xfId="6" applyNumberFormat="1" applyFont="1" applyFill="1" applyBorder="1" applyAlignment="1">
      <alignment horizontal="center"/>
    </xf>
    <xf numFmtId="187" fontId="10" fillId="0" borderId="1" xfId="6" applyNumberFormat="1" applyFont="1" applyFill="1" applyBorder="1" applyAlignment="1">
      <alignment horizontal="left"/>
    </xf>
    <xf numFmtId="187" fontId="10" fillId="0" borderId="10" xfId="6" applyNumberFormat="1" applyFont="1" applyFill="1" applyBorder="1" applyAlignment="1">
      <alignment horizontal="left"/>
    </xf>
    <xf numFmtId="187" fontId="10" fillId="0" borderId="13" xfId="6" applyNumberFormat="1" applyFont="1" applyFill="1" applyBorder="1" applyAlignment="1">
      <alignment horizontal="left"/>
    </xf>
    <xf numFmtId="187" fontId="12" fillId="0" borderId="10" xfId="6" applyNumberFormat="1" applyFont="1" applyFill="1" applyBorder="1" applyAlignment="1">
      <alignment horizontal="left"/>
    </xf>
    <xf numFmtId="187" fontId="12" fillId="0" borderId="3" xfId="6" applyNumberFormat="1" applyFont="1" applyFill="1" applyBorder="1" applyAlignment="1">
      <alignment horizontal="center"/>
    </xf>
    <xf numFmtId="187" fontId="12" fillId="0" borderId="11" xfId="6" applyNumberFormat="1" applyFont="1" applyFill="1" applyBorder="1" applyAlignment="1">
      <alignment horizontal="center"/>
    </xf>
    <xf numFmtId="187" fontId="12" fillId="3" borderId="2" xfId="6" applyNumberFormat="1" applyFont="1" applyFill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left"/>
    </xf>
    <xf numFmtId="0" fontId="9" fillId="0" borderId="9" xfId="0" applyFont="1" applyFill="1" applyBorder="1"/>
    <xf numFmtId="0" fontId="9" fillId="0" borderId="3" xfId="0" applyFont="1" applyFill="1" applyBorder="1"/>
    <xf numFmtId="3" fontId="14" fillId="0" borderId="5" xfId="0" applyNumberFormat="1" applyFont="1" applyFill="1" applyBorder="1" applyAlignment="1">
      <alignment horizontal="left"/>
    </xf>
    <xf numFmtId="3" fontId="16" fillId="0" borderId="5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left"/>
    </xf>
    <xf numFmtId="3" fontId="10" fillId="0" borderId="6" xfId="0" applyNumberFormat="1" applyFont="1" applyFill="1" applyBorder="1" applyAlignment="1">
      <alignment horizontal="left"/>
    </xf>
    <xf numFmtId="3" fontId="10" fillId="0" borderId="2" xfId="0" applyNumberFormat="1" applyFont="1" applyFill="1" applyBorder="1" applyAlignment="1">
      <alignment horizontal="right"/>
    </xf>
    <xf numFmtId="0" fontId="21" fillId="0" borderId="0" xfId="1" applyFont="1" applyFill="1" applyAlignment="1">
      <alignment horizontal="left" vertical="top" wrapText="1"/>
    </xf>
    <xf numFmtId="0" fontId="20" fillId="0" borderId="0" xfId="0" applyFont="1" applyFill="1"/>
    <xf numFmtId="0" fontId="21" fillId="0" borderId="0" xfId="1" applyFont="1" applyFill="1" applyBorder="1" applyAlignment="1">
      <alignment horizontal="left" vertical="top" wrapText="1"/>
    </xf>
    <xf numFmtId="0" fontId="14" fillId="0" borderId="4" xfId="1" applyFont="1" applyFill="1" applyBorder="1" applyAlignment="1">
      <alignment horizontal="right"/>
    </xf>
    <xf numFmtId="0" fontId="14" fillId="0" borderId="2" xfId="1" applyFont="1" applyFill="1" applyBorder="1" applyAlignment="1">
      <alignment horizontal="center"/>
    </xf>
    <xf numFmtId="0" fontId="14" fillId="0" borderId="5" xfId="1" applyFont="1" applyFill="1" applyBorder="1"/>
    <xf numFmtId="0" fontId="10" fillId="0" borderId="7" xfId="1" applyFont="1" applyFill="1" applyBorder="1"/>
    <xf numFmtId="0" fontId="10" fillId="0" borderId="2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14" fillId="0" borderId="8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top"/>
    </xf>
    <xf numFmtId="0" fontId="14" fillId="0" borderId="5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0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/>
    </xf>
    <xf numFmtId="0" fontId="14" fillId="0" borderId="6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vertical="top"/>
    </xf>
    <xf numFmtId="0" fontId="14" fillId="0" borderId="0" xfId="1" applyFont="1" applyFill="1" applyBorder="1" applyAlignment="1">
      <alignment horizontal="center" vertical="top"/>
    </xf>
    <xf numFmtId="0" fontId="14" fillId="0" borderId="13" xfId="1" applyFont="1" applyFill="1" applyBorder="1" applyAlignment="1">
      <alignment horizontal="center" vertical="top"/>
    </xf>
    <xf numFmtId="0" fontId="10" fillId="0" borderId="10" xfId="1" applyFont="1" applyFill="1" applyBorder="1" applyAlignment="1">
      <alignment horizontal="left"/>
    </xf>
    <xf numFmtId="3" fontId="10" fillId="0" borderId="2" xfId="1" applyNumberFormat="1" applyFont="1" applyFill="1" applyBorder="1" applyAlignment="1">
      <alignment horizontal="center"/>
    </xf>
    <xf numFmtId="3" fontId="10" fillId="0" borderId="5" xfId="1" applyNumberFormat="1" applyFont="1" applyFill="1" applyBorder="1" applyAlignment="1">
      <alignment horizontal="center"/>
    </xf>
    <xf numFmtId="187" fontId="10" fillId="0" borderId="5" xfId="2" applyNumberFormat="1" applyFont="1" applyFill="1" applyBorder="1" applyAlignment="1">
      <alignment horizontal="center"/>
    </xf>
    <xf numFmtId="187" fontId="10" fillId="0" borderId="7" xfId="2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8" xfId="1" applyFont="1" applyFill="1" applyBorder="1"/>
    <xf numFmtId="0" fontId="10" fillId="0" borderId="1" xfId="1" applyFont="1" applyFill="1" applyBorder="1"/>
    <xf numFmtId="3" fontId="10" fillId="0" borderId="3" xfId="1" applyNumberFormat="1" applyFont="1" applyFill="1" applyBorder="1" applyAlignment="1">
      <alignment horizontal="center"/>
    </xf>
    <xf numFmtId="3" fontId="10" fillId="0" borderId="6" xfId="1" applyNumberFormat="1" applyFont="1" applyFill="1" applyBorder="1" applyAlignment="1">
      <alignment horizontal="center"/>
    </xf>
    <xf numFmtId="187" fontId="10" fillId="0" borderId="6" xfId="2" applyNumberFormat="1" applyFont="1" applyFill="1" applyBorder="1" applyAlignment="1">
      <alignment horizontal="center"/>
    </xf>
    <xf numFmtId="187" fontId="10" fillId="0" borderId="8" xfId="2" applyNumberFormat="1" applyFont="1" applyFill="1" applyBorder="1" applyAlignment="1">
      <alignment horizontal="center"/>
    </xf>
    <xf numFmtId="0" fontId="23" fillId="0" borderId="0" xfId="0" applyFont="1" applyFill="1" applyBorder="1"/>
    <xf numFmtId="0" fontId="23" fillId="0" borderId="8" xfId="0" applyFont="1" applyFill="1" applyBorder="1"/>
    <xf numFmtId="0" fontId="23" fillId="0" borderId="10" xfId="0" applyFont="1" applyFill="1" applyBorder="1"/>
    <xf numFmtId="3" fontId="10" fillId="0" borderId="4" xfId="1" applyNumberFormat="1" applyFont="1" applyFill="1" applyBorder="1" applyAlignment="1">
      <alignment horizontal="center"/>
    </xf>
    <xf numFmtId="0" fontId="23" fillId="0" borderId="7" xfId="0" applyFont="1" applyFill="1" applyBorder="1"/>
    <xf numFmtId="0" fontId="23" fillId="0" borderId="1" xfId="0" applyFont="1" applyFill="1" applyBorder="1"/>
    <xf numFmtId="0" fontId="23" fillId="0" borderId="11" xfId="0" applyFont="1" applyFill="1" applyBorder="1"/>
    <xf numFmtId="0" fontId="23" fillId="0" borderId="9" xfId="0" applyFont="1" applyFill="1" applyBorder="1"/>
    <xf numFmtId="3" fontId="10" fillId="0" borderId="1" xfId="1" applyNumberFormat="1" applyFont="1" applyFill="1" applyBorder="1" applyAlignment="1">
      <alignment horizontal="center"/>
    </xf>
    <xf numFmtId="0" fontId="23" fillId="0" borderId="5" xfId="0" applyFont="1" applyFill="1" applyBorder="1"/>
    <xf numFmtId="0" fontId="23" fillId="0" borderId="2" xfId="0" applyFont="1" applyFill="1" applyBorder="1"/>
    <xf numFmtId="0" fontId="23" fillId="0" borderId="3" xfId="0" applyFont="1" applyFill="1" applyBorder="1"/>
    <xf numFmtId="0" fontId="23" fillId="0" borderId="6" xfId="0" applyFont="1" applyFill="1" applyBorder="1"/>
    <xf numFmtId="187" fontId="10" fillId="0" borderId="0" xfId="2" applyNumberFormat="1" applyFont="1" applyFill="1" applyBorder="1" applyAlignment="1">
      <alignment horizontal="center"/>
    </xf>
    <xf numFmtId="187" fontId="10" fillId="0" borderId="9" xfId="2" applyNumberFormat="1" applyFont="1" applyFill="1" applyBorder="1" applyAlignment="1">
      <alignment horizontal="center"/>
    </xf>
    <xf numFmtId="0" fontId="10" fillId="0" borderId="15" xfId="0" applyFont="1" applyFill="1" applyBorder="1"/>
    <xf numFmtId="0" fontId="23" fillId="0" borderId="15" xfId="0" applyFont="1" applyFill="1" applyBorder="1"/>
    <xf numFmtId="187" fontId="10" fillId="0" borderId="15" xfId="2" applyNumberFormat="1" applyFont="1" applyFill="1" applyBorder="1" applyAlignment="1">
      <alignment horizontal="center"/>
    </xf>
    <xf numFmtId="187" fontId="10" fillId="0" borderId="12" xfId="2" applyNumberFormat="1" applyFont="1" applyFill="1" applyBorder="1" applyAlignment="1">
      <alignment horizontal="center"/>
    </xf>
    <xf numFmtId="0" fontId="10" fillId="0" borderId="8" xfId="1" applyFont="1" applyFill="1" applyBorder="1" applyAlignment="1">
      <alignment horizontal="left"/>
    </xf>
    <xf numFmtId="0" fontId="10" fillId="0" borderId="2" xfId="1" applyFont="1" applyFill="1" applyBorder="1"/>
    <xf numFmtId="0" fontId="10" fillId="0" borderId="9" xfId="1" applyFont="1" applyFill="1" applyBorder="1" applyAlignment="1">
      <alignment horizontal="center"/>
    </xf>
    <xf numFmtId="0" fontId="10" fillId="0" borderId="3" xfId="1" applyFont="1" applyFill="1" applyBorder="1"/>
    <xf numFmtId="0" fontId="10" fillId="0" borderId="3" xfId="1" applyFont="1" applyFill="1" applyBorder="1" applyAlignment="1">
      <alignment horizontal="center"/>
    </xf>
    <xf numFmtId="0" fontId="10" fillId="0" borderId="9" xfId="1" applyFont="1" applyFill="1" applyBorder="1"/>
    <xf numFmtId="0" fontId="14" fillId="0" borderId="9" xfId="1" applyFont="1" applyFill="1" applyBorder="1" applyAlignment="1">
      <alignment horizontal="center"/>
    </xf>
    <xf numFmtId="0" fontId="14" fillId="0" borderId="3" xfId="1" applyFont="1" applyFill="1" applyBorder="1" applyAlignment="1">
      <alignment horizontal="center" vertical="top"/>
    </xf>
    <xf numFmtId="0" fontId="14" fillId="0" borderId="6" xfId="1" applyFont="1" applyFill="1" applyBorder="1" applyAlignment="1">
      <alignment horizontal="center" vertical="top"/>
    </xf>
    <xf numFmtId="0" fontId="14" fillId="0" borderId="11" xfId="1" applyFont="1" applyFill="1" applyBorder="1" applyAlignment="1">
      <alignment horizontal="center" vertical="top"/>
    </xf>
    <xf numFmtId="0" fontId="14" fillId="0" borderId="5" xfId="1" applyFont="1" applyFill="1" applyBorder="1" applyAlignment="1">
      <alignment horizontal="center"/>
    </xf>
    <xf numFmtId="0" fontId="14" fillId="0" borderId="5" xfId="1" applyFont="1" applyFill="1" applyBorder="1" applyAlignment="1">
      <alignment horizontal="center" vertical="top"/>
    </xf>
    <xf numFmtId="0" fontId="10" fillId="0" borderId="0" xfId="1" applyFont="1" applyFill="1" applyBorder="1"/>
    <xf numFmtId="3" fontId="10" fillId="0" borderId="0" xfId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>
      <alignment horizontal="center"/>
    </xf>
    <xf numFmtId="0" fontId="10" fillId="0" borderId="13" xfId="1" applyFont="1" applyFill="1" applyBorder="1" applyAlignment="1">
      <alignment horizontal="center"/>
    </xf>
    <xf numFmtId="0" fontId="23" fillId="0" borderId="13" xfId="0" applyFont="1" applyFill="1" applyBorder="1"/>
    <xf numFmtId="187" fontId="10" fillId="0" borderId="2" xfId="2" applyNumberFormat="1" applyFont="1" applyFill="1" applyBorder="1" applyAlignment="1">
      <alignment horizontal="center"/>
    </xf>
    <xf numFmtId="0" fontId="10" fillId="0" borderId="13" xfId="1" applyFont="1" applyFill="1" applyBorder="1"/>
    <xf numFmtId="187" fontId="10" fillId="0" borderId="3" xfId="2" applyNumberFormat="1" applyFont="1" applyFill="1" applyBorder="1" applyAlignment="1">
      <alignment horizontal="center"/>
    </xf>
    <xf numFmtId="3" fontId="10" fillId="0" borderId="7" xfId="1" applyNumberFormat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0" fontId="10" fillId="0" borderId="9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left"/>
    </xf>
    <xf numFmtId="3" fontId="10" fillId="0" borderId="13" xfId="1" applyNumberFormat="1" applyFont="1" applyFill="1" applyBorder="1" applyAlignment="1">
      <alignment horizontal="center"/>
    </xf>
    <xf numFmtId="3" fontId="10" fillId="0" borderId="11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23" fillId="0" borderId="4" xfId="0" applyFont="1" applyFill="1" applyBorder="1"/>
    <xf numFmtId="187" fontId="10" fillId="0" borderId="4" xfId="2" applyNumberFormat="1" applyFont="1" applyFill="1" applyBorder="1" applyAlignment="1">
      <alignment horizontal="center"/>
    </xf>
    <xf numFmtId="3" fontId="14" fillId="0" borderId="7" xfId="0" applyNumberFormat="1" applyFont="1" applyFill="1" applyBorder="1" applyAlignment="1">
      <alignment horizontal="left"/>
    </xf>
    <xf numFmtId="3" fontId="16" fillId="0" borderId="8" xfId="0" applyNumberFormat="1" applyFont="1" applyFill="1" applyBorder="1" applyAlignment="1">
      <alignment horizontal="right"/>
    </xf>
    <xf numFmtId="3" fontId="10" fillId="0" borderId="8" xfId="0" applyNumberFormat="1" applyFont="1" applyFill="1" applyBorder="1" applyAlignment="1">
      <alignment horizontal="left"/>
    </xf>
    <xf numFmtId="3" fontId="10" fillId="0" borderId="9" xfId="0" applyNumberFormat="1" applyFont="1" applyFill="1" applyBorder="1" applyAlignment="1">
      <alignment horizontal="left"/>
    </xf>
    <xf numFmtId="3" fontId="10" fillId="0" borderId="8" xfId="1" applyNumberFormat="1" applyFont="1" applyFill="1" applyBorder="1" applyAlignment="1">
      <alignment horizontal="center"/>
    </xf>
    <xf numFmtId="0" fontId="23" fillId="0" borderId="1" xfId="0" applyFont="1" applyBorder="1"/>
    <xf numFmtId="0" fontId="23" fillId="0" borderId="8" xfId="0" applyFont="1" applyBorder="1"/>
    <xf numFmtId="0" fontId="23" fillId="0" borderId="9" xfId="0" applyFont="1" applyBorder="1"/>
    <xf numFmtId="0" fontId="23" fillId="0" borderId="3" xfId="0" applyFont="1" applyBorder="1"/>
    <xf numFmtId="0" fontId="23" fillId="0" borderId="0" xfId="0" applyFont="1" applyBorder="1"/>
    <xf numFmtId="3" fontId="10" fillId="0" borderId="9" xfId="1" applyNumberFormat="1" applyFont="1" applyFill="1" applyBorder="1" applyAlignment="1">
      <alignment horizontal="center"/>
    </xf>
    <xf numFmtId="0" fontId="12" fillId="0" borderId="3" xfId="0" applyFont="1" applyFill="1" applyBorder="1"/>
    <xf numFmtId="3" fontId="17" fillId="0" borderId="7" xfId="0" applyNumberFormat="1" applyFont="1" applyFill="1" applyBorder="1"/>
    <xf numFmtId="3" fontId="17" fillId="0" borderId="10" xfId="0" applyNumberFormat="1" applyFont="1" applyFill="1" applyBorder="1"/>
    <xf numFmtId="3" fontId="17" fillId="0" borderId="2" xfId="0" applyNumberFormat="1" applyFont="1" applyFill="1" applyBorder="1"/>
    <xf numFmtId="0" fontId="10" fillId="0" borderId="10" xfId="0" applyFont="1" applyFill="1" applyBorder="1" applyAlignment="1">
      <alignment horizontal="center"/>
    </xf>
    <xf numFmtId="3" fontId="17" fillId="0" borderId="6" xfId="0" applyNumberFormat="1" applyFont="1" applyFill="1" applyBorder="1" applyAlignment="1">
      <alignment vertical="top"/>
    </xf>
    <xf numFmtId="3" fontId="17" fillId="0" borderId="3" xfId="0" applyNumberFormat="1" applyFont="1" applyFill="1" applyBorder="1" applyAlignment="1">
      <alignment vertical="top"/>
    </xf>
    <xf numFmtId="3" fontId="17" fillId="0" borderId="9" xfId="0" applyNumberFormat="1" applyFont="1" applyFill="1" applyBorder="1" applyAlignment="1">
      <alignment vertical="top"/>
    </xf>
    <xf numFmtId="187" fontId="13" fillId="0" borderId="6" xfId="0" applyNumberFormat="1" applyFont="1" applyBorder="1"/>
    <xf numFmtId="0" fontId="10" fillId="0" borderId="0" xfId="0" applyFont="1" applyFill="1" applyBorder="1" applyAlignment="1">
      <alignment horizontal="center"/>
    </xf>
    <xf numFmtId="0" fontId="13" fillId="0" borderId="11" xfId="0" applyFont="1" applyBorder="1"/>
    <xf numFmtId="0" fontId="12" fillId="0" borderId="5" xfId="0" applyFont="1" applyFill="1" applyBorder="1"/>
    <xf numFmtId="0" fontId="6" fillId="0" borderId="4" xfId="1" applyFont="1" applyFill="1" applyBorder="1"/>
    <xf numFmtId="3" fontId="6" fillId="0" borderId="4" xfId="1" applyNumberFormat="1" applyFont="1" applyFill="1" applyBorder="1"/>
    <xf numFmtId="187" fontId="6" fillId="0" borderId="5" xfId="6" applyNumberFormat="1" applyFont="1" applyFill="1" applyBorder="1"/>
    <xf numFmtId="187" fontId="6" fillId="0" borderId="5" xfId="6" applyNumberFormat="1" applyFont="1" applyFill="1" applyBorder="1" applyAlignment="1">
      <alignment horizontal="center"/>
    </xf>
    <xf numFmtId="187" fontId="6" fillId="0" borderId="2" xfId="6" applyNumberFormat="1" applyFont="1" applyFill="1" applyBorder="1"/>
    <xf numFmtId="187" fontId="6" fillId="0" borderId="2" xfId="6" applyNumberFormat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3" fontId="10" fillId="0" borderId="5" xfId="0" applyNumberFormat="1" applyFont="1" applyBorder="1" applyAlignment="1">
      <alignment horizontal="left"/>
    </xf>
    <xf numFmtId="3" fontId="10" fillId="0" borderId="6" xfId="0" applyNumberFormat="1" applyFont="1" applyBorder="1" applyAlignment="1">
      <alignment horizontal="left"/>
    </xf>
    <xf numFmtId="0" fontId="10" fillId="0" borderId="6" xfId="1" applyFont="1" applyFill="1" applyBorder="1"/>
    <xf numFmtId="0" fontId="5" fillId="4" borderId="8" xfId="1" applyFont="1" applyFill="1" applyBorder="1" applyAlignment="1">
      <alignment horizontal="center"/>
    </xf>
    <xf numFmtId="0" fontId="0" fillId="4" borderId="1" xfId="0" applyFill="1" applyBorder="1"/>
    <xf numFmtId="0" fontId="6" fillId="4" borderId="13" xfId="1" applyFont="1" applyFill="1" applyBorder="1"/>
    <xf numFmtId="0" fontId="6" fillId="4" borderId="0" xfId="1" applyFont="1" applyFill="1" applyBorder="1"/>
    <xf numFmtId="0" fontId="6" fillId="4" borderId="1" xfId="1" applyFont="1" applyFill="1" applyBorder="1"/>
    <xf numFmtId="0" fontId="6" fillId="4" borderId="10" xfId="1" applyFont="1" applyFill="1" applyBorder="1" applyAlignment="1">
      <alignment horizontal="left"/>
    </xf>
    <xf numFmtId="3" fontId="6" fillId="4" borderId="7" xfId="1" applyNumberFormat="1" applyFont="1" applyFill="1" applyBorder="1" applyAlignment="1">
      <alignment horizontal="center"/>
    </xf>
    <xf numFmtId="0" fontId="0" fillId="4" borderId="2" xfId="0" applyFill="1" applyBorder="1"/>
    <xf numFmtId="3" fontId="6" fillId="4" borderId="5" xfId="1" applyNumberFormat="1" applyFont="1" applyFill="1" applyBorder="1" applyAlignment="1">
      <alignment horizontal="center"/>
    </xf>
    <xf numFmtId="3" fontId="6" fillId="4" borderId="2" xfId="1" applyNumberFormat="1" applyFont="1" applyFill="1" applyBorder="1" applyAlignment="1">
      <alignment horizontal="center"/>
    </xf>
    <xf numFmtId="0" fontId="0" fillId="4" borderId="0" xfId="0" applyFill="1"/>
    <xf numFmtId="0" fontId="6" fillId="4" borderId="8" xfId="1" applyFont="1" applyFill="1" applyBorder="1" applyAlignment="1">
      <alignment horizontal="center"/>
    </xf>
    <xf numFmtId="3" fontId="10" fillId="4" borderId="1" xfId="0" applyNumberFormat="1" applyFont="1" applyFill="1" applyBorder="1" applyAlignment="1">
      <alignment horizontal="left"/>
    </xf>
    <xf numFmtId="0" fontId="23" fillId="4" borderId="1" xfId="0" applyFont="1" applyFill="1" applyBorder="1"/>
    <xf numFmtId="0" fontId="10" fillId="4" borderId="10" xfId="0" applyFont="1" applyFill="1" applyBorder="1"/>
    <xf numFmtId="0" fontId="23" fillId="4" borderId="0" xfId="0" applyFont="1" applyFill="1" applyBorder="1"/>
    <xf numFmtId="3" fontId="6" fillId="4" borderId="0" xfId="1" applyNumberFormat="1" applyFont="1" applyFill="1" applyBorder="1" applyAlignment="1">
      <alignment horizontal="center"/>
    </xf>
    <xf numFmtId="3" fontId="6" fillId="4" borderId="1" xfId="1" applyNumberFormat="1" applyFont="1" applyFill="1" applyBorder="1" applyAlignment="1">
      <alignment horizontal="center"/>
    </xf>
    <xf numFmtId="0" fontId="9" fillId="0" borderId="6" xfId="0" applyFont="1" applyBorder="1"/>
    <xf numFmtId="0" fontId="5" fillId="0" borderId="5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left"/>
    </xf>
    <xf numFmtId="3" fontId="17" fillId="0" borderId="12" xfId="0" applyNumberFormat="1" applyFont="1" applyFill="1" applyBorder="1"/>
    <xf numFmtId="3" fontId="17" fillId="0" borderId="4" xfId="0" applyNumberFormat="1" applyFont="1" applyFill="1" applyBorder="1"/>
    <xf numFmtId="3" fontId="17" fillId="0" borderId="14" xfId="0" applyNumberFormat="1" applyFont="1" applyFill="1" applyBorder="1"/>
    <xf numFmtId="0" fontId="10" fillId="4" borderId="6" xfId="0" applyFont="1" applyFill="1" applyBorder="1"/>
    <xf numFmtId="3" fontId="6" fillId="4" borderId="3" xfId="1" applyNumberFormat="1" applyFont="1" applyFill="1" applyBorder="1" applyAlignment="1">
      <alignment horizontal="center"/>
    </xf>
    <xf numFmtId="3" fontId="6" fillId="4" borderId="6" xfId="1" applyNumberFormat="1" applyFont="1" applyFill="1" applyBorder="1" applyAlignment="1">
      <alignment horizontal="center"/>
    </xf>
    <xf numFmtId="187" fontId="6" fillId="4" borderId="6" xfId="2" applyNumberFormat="1" applyFont="1" applyFill="1" applyBorder="1" applyAlignment="1">
      <alignment horizontal="center"/>
    </xf>
    <xf numFmtId="3" fontId="6" fillId="4" borderId="9" xfId="1" applyNumberFormat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9" fillId="4" borderId="8" xfId="0" applyFont="1" applyFill="1" applyBorder="1"/>
    <xf numFmtId="0" fontId="9" fillId="4" borderId="1" xfId="0" applyFont="1" applyFill="1" applyBorder="1"/>
    <xf numFmtId="0" fontId="10" fillId="4" borderId="2" xfId="0" applyFont="1" applyFill="1" applyBorder="1"/>
    <xf numFmtId="3" fontId="6" fillId="4" borderId="13" xfId="1" applyNumberFormat="1" applyFont="1" applyFill="1" applyBorder="1" applyAlignment="1">
      <alignment horizontal="center"/>
    </xf>
    <xf numFmtId="187" fontId="6" fillId="4" borderId="0" xfId="2" applyNumberFormat="1" applyFont="1" applyFill="1" applyBorder="1" applyAlignment="1">
      <alignment horizontal="center"/>
    </xf>
    <xf numFmtId="3" fontId="6" fillId="4" borderId="8" xfId="1" applyNumberFormat="1" applyFont="1" applyFill="1" applyBorder="1" applyAlignment="1">
      <alignment horizontal="center"/>
    </xf>
    <xf numFmtId="0" fontId="0" fillId="4" borderId="0" xfId="0" applyFill="1" applyBorder="1"/>
    <xf numFmtId="0" fontId="6" fillId="2" borderId="7" xfId="1" applyFont="1" applyFill="1" applyBorder="1"/>
    <xf numFmtId="3" fontId="6" fillId="2" borderId="5" xfId="1" applyNumberFormat="1" applyFont="1" applyFill="1" applyBorder="1" applyAlignment="1">
      <alignment horizontal="center"/>
    </xf>
    <xf numFmtId="3" fontId="6" fillId="2" borderId="2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3" fontId="14" fillId="2" borderId="2" xfId="0" applyNumberFormat="1" applyFont="1" applyFill="1" applyBorder="1" applyAlignment="1">
      <alignment horizontal="left"/>
    </xf>
    <xf numFmtId="0" fontId="6" fillId="2" borderId="5" xfId="1" applyFont="1" applyFill="1" applyBorder="1"/>
    <xf numFmtId="0" fontId="12" fillId="2" borderId="2" xfId="0" applyFont="1" applyFill="1" applyBorder="1" applyAlignment="1">
      <alignment horizontal="left"/>
    </xf>
    <xf numFmtId="0" fontId="6" fillId="2" borderId="10" xfId="1" applyFont="1" applyFill="1" applyBorder="1" applyAlignment="1">
      <alignment horizontal="left"/>
    </xf>
    <xf numFmtId="187" fontId="6" fillId="2" borderId="5" xfId="2" applyNumberFormat="1" applyFont="1" applyFill="1" applyBorder="1" applyAlignment="1">
      <alignment horizontal="center"/>
    </xf>
    <xf numFmtId="187" fontId="6" fillId="2" borderId="2" xfId="2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6" fillId="4" borderId="2" xfId="1" applyFont="1" applyFill="1" applyBorder="1"/>
    <xf numFmtId="0" fontId="10" fillId="4" borderId="5" xfId="0" applyFont="1" applyFill="1" applyBorder="1"/>
    <xf numFmtId="0" fontId="10" fillId="4" borderId="4" xfId="0" applyFont="1" applyFill="1" applyBorder="1"/>
    <xf numFmtId="3" fontId="6" fillId="4" borderId="4" xfId="1" applyNumberFormat="1" applyFont="1" applyFill="1" applyBorder="1" applyAlignment="1">
      <alignment horizontal="center"/>
    </xf>
    <xf numFmtId="187" fontId="6" fillId="4" borderId="4" xfId="2" applyNumberFormat="1" applyFont="1" applyFill="1" applyBorder="1" applyAlignment="1">
      <alignment horizontal="center"/>
    </xf>
    <xf numFmtId="0" fontId="6" fillId="4" borderId="13" xfId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0" fontId="14" fillId="0" borderId="12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2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8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0" xfId="0" applyFont="1" applyBorder="1" applyAlignment="1">
      <alignment horizontal="center"/>
    </xf>
  </cellXfs>
  <cellStyles count="7">
    <cellStyle name="เครื่องหมายจุลภาค" xfId="6" builtinId="3"/>
    <cellStyle name="เครื่องหมายจุลภาค 2" xfId="3"/>
    <cellStyle name="เครื่องหมายจุลภาค 3" xfId="2"/>
    <cellStyle name="ปกติ" xfId="0" builtinId="0"/>
    <cellStyle name="ปกติ 2" xfId="4"/>
    <cellStyle name="ปกติ 3" xfId="5"/>
    <cellStyle name="ปกติ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view="pageBreakPreview" topLeftCell="A94" zoomScale="120" zoomScaleNormal="130" zoomScaleSheetLayoutView="120" workbookViewId="0">
      <selection activeCell="F96" sqref="F96"/>
    </sheetView>
  </sheetViews>
  <sheetFormatPr defaultRowHeight="14.25" x14ac:dyDescent="0.2"/>
  <cols>
    <col min="1" max="1" width="3.375" customWidth="1"/>
    <col min="2" max="2" width="15.625" customWidth="1"/>
    <col min="3" max="3" width="7.25" customWidth="1"/>
    <col min="4" max="4" width="9.625" customWidth="1"/>
    <col min="5" max="5" width="14.125" customWidth="1"/>
    <col min="6" max="6" width="19.25" customWidth="1"/>
    <col min="7" max="7" width="9.875" customWidth="1"/>
    <col min="8" max="8" width="9.5" customWidth="1"/>
    <col min="9" max="9" width="8.625" customWidth="1"/>
    <col min="10" max="10" width="10.125" customWidth="1"/>
    <col min="11" max="11" width="9" customWidth="1"/>
    <col min="12" max="12" width="11.375" customWidth="1"/>
  </cols>
  <sheetData>
    <row r="1" spans="1:15" ht="24" customHeight="1" x14ac:dyDescent="0.3">
      <c r="A1" s="225" t="s">
        <v>11</v>
      </c>
      <c r="B1" s="225"/>
      <c r="C1" s="225"/>
      <c r="D1" s="225"/>
      <c r="E1" s="225"/>
      <c r="F1" s="226" t="s">
        <v>185</v>
      </c>
      <c r="G1" s="225"/>
      <c r="H1" s="225"/>
      <c r="I1" s="225"/>
      <c r="J1" s="227"/>
      <c r="K1" s="227"/>
      <c r="L1" s="228" t="s">
        <v>182</v>
      </c>
    </row>
    <row r="2" spans="1:15" ht="20.25" x14ac:dyDescent="0.3">
      <c r="A2" s="392" t="s">
        <v>184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5" ht="20.25" x14ac:dyDescent="0.3">
      <c r="A3" s="392" t="s">
        <v>0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N3" s="1"/>
    </row>
    <row r="4" spans="1:15" ht="16.5" x14ac:dyDescent="0.25">
      <c r="A4" s="229"/>
      <c r="B4" s="230"/>
      <c r="C4" s="231"/>
      <c r="D4" s="231"/>
      <c r="E4" s="231"/>
      <c r="F4" s="229" t="s">
        <v>1</v>
      </c>
      <c r="G4" s="393" t="s">
        <v>166</v>
      </c>
      <c r="H4" s="394"/>
      <c r="I4" s="394"/>
      <c r="J4" s="394"/>
      <c r="K4" s="395"/>
      <c r="L4" s="232"/>
    </row>
    <row r="5" spans="1:15" ht="20.25" x14ac:dyDescent="0.3">
      <c r="A5" s="233" t="s">
        <v>2</v>
      </c>
      <c r="B5" s="234" t="s">
        <v>5</v>
      </c>
      <c r="C5" s="235" t="s">
        <v>6</v>
      </c>
      <c r="D5" s="235" t="s">
        <v>268</v>
      </c>
      <c r="E5" s="235" t="s">
        <v>8</v>
      </c>
      <c r="F5" s="233" t="s">
        <v>7</v>
      </c>
      <c r="G5" s="236">
        <v>2561</v>
      </c>
      <c r="H5" s="237">
        <v>2562</v>
      </c>
      <c r="I5" s="238">
        <v>2563</v>
      </c>
      <c r="J5" s="239">
        <v>2564</v>
      </c>
      <c r="K5" s="239">
        <v>2565</v>
      </c>
      <c r="L5" s="233" t="s">
        <v>62</v>
      </c>
    </row>
    <row r="6" spans="1:15" ht="16.5" x14ac:dyDescent="0.25">
      <c r="A6" s="240"/>
      <c r="B6" s="241"/>
      <c r="C6" s="235"/>
      <c r="D6" s="235"/>
      <c r="E6" s="235"/>
      <c r="F6" s="233"/>
      <c r="G6" s="242" t="s">
        <v>3</v>
      </c>
      <c r="H6" s="243" t="s">
        <v>3</v>
      </c>
      <c r="I6" s="242" t="s">
        <v>3</v>
      </c>
      <c r="J6" s="244" t="s">
        <v>3</v>
      </c>
      <c r="K6" s="244" t="s">
        <v>3</v>
      </c>
      <c r="L6" s="240" t="s">
        <v>4</v>
      </c>
      <c r="N6" s="25" t="s">
        <v>13</v>
      </c>
      <c r="O6" s="40"/>
    </row>
    <row r="7" spans="1:15" ht="17.25" x14ac:dyDescent="0.3">
      <c r="A7" s="229">
        <v>1</v>
      </c>
      <c r="B7" s="220" t="s">
        <v>10</v>
      </c>
      <c r="C7" s="231" t="s">
        <v>12</v>
      </c>
      <c r="D7" s="231" t="s">
        <v>64</v>
      </c>
      <c r="E7" s="99" t="s">
        <v>38</v>
      </c>
      <c r="F7" s="245" t="s">
        <v>92</v>
      </c>
      <c r="G7" s="246">
        <v>12000</v>
      </c>
      <c r="H7" s="247"/>
      <c r="I7" s="246">
        <v>7000</v>
      </c>
      <c r="J7" s="248"/>
      <c r="K7" s="249"/>
      <c r="L7" s="44" t="s">
        <v>35</v>
      </c>
      <c r="N7" s="25" t="s">
        <v>14</v>
      </c>
      <c r="O7" s="40"/>
    </row>
    <row r="8" spans="1:15" ht="16.5" x14ac:dyDescent="0.25">
      <c r="A8" s="250"/>
      <c r="B8" s="221" t="s">
        <v>170</v>
      </c>
      <c r="C8" s="251"/>
      <c r="D8" s="251" t="s">
        <v>37</v>
      </c>
      <c r="E8" s="252" t="s">
        <v>87</v>
      </c>
      <c r="F8" s="57"/>
      <c r="G8" s="253"/>
      <c r="H8" s="254"/>
      <c r="I8" s="253"/>
      <c r="J8" s="255"/>
      <c r="K8" s="256"/>
      <c r="L8" s="47"/>
      <c r="N8" s="25" t="s">
        <v>15</v>
      </c>
      <c r="O8" s="40"/>
    </row>
    <row r="9" spans="1:15" ht="17.25" x14ac:dyDescent="0.3">
      <c r="A9" s="250"/>
      <c r="B9" s="257"/>
      <c r="C9" s="251"/>
      <c r="D9" s="258"/>
      <c r="E9" s="217" t="s">
        <v>88</v>
      </c>
      <c r="F9" s="45" t="s">
        <v>257</v>
      </c>
      <c r="G9" s="259"/>
      <c r="H9" s="246">
        <v>10000</v>
      </c>
      <c r="I9" s="246">
        <v>10000</v>
      </c>
      <c r="J9" s="246">
        <v>10000</v>
      </c>
      <c r="K9" s="261"/>
      <c r="L9" s="262"/>
      <c r="N9" s="25" t="s">
        <v>16</v>
      </c>
      <c r="O9" s="40"/>
    </row>
    <row r="10" spans="1:15" ht="17.25" x14ac:dyDescent="0.3">
      <c r="A10" s="250"/>
      <c r="B10" s="257"/>
      <c r="C10" s="251"/>
      <c r="D10" s="258"/>
      <c r="E10" s="217" t="s">
        <v>89</v>
      </c>
      <c r="F10" s="51" t="s">
        <v>256</v>
      </c>
      <c r="G10" s="263"/>
      <c r="H10" s="262"/>
      <c r="I10" s="262"/>
      <c r="J10" s="262"/>
      <c r="K10" s="264"/>
      <c r="L10" s="250"/>
      <c r="N10" s="25" t="s">
        <v>17</v>
      </c>
      <c r="O10" s="40"/>
    </row>
    <row r="11" spans="1:15" ht="17.25" x14ac:dyDescent="0.3">
      <c r="A11" s="250"/>
      <c r="B11" s="257"/>
      <c r="C11" s="251"/>
      <c r="D11" s="258"/>
      <c r="E11" s="97" t="s">
        <v>90</v>
      </c>
      <c r="F11" s="50" t="s">
        <v>63</v>
      </c>
      <c r="G11" s="265">
        <v>50000</v>
      </c>
      <c r="H11" s="266"/>
      <c r="I11" s="267"/>
      <c r="J11" s="266"/>
      <c r="K11" s="258"/>
      <c r="L11" s="47"/>
      <c r="N11" s="25" t="s">
        <v>18</v>
      </c>
      <c r="O11" s="40"/>
    </row>
    <row r="12" spans="1:15" ht="17.25" x14ac:dyDescent="0.3">
      <c r="A12" s="250"/>
      <c r="B12" s="257"/>
      <c r="C12" s="251"/>
      <c r="D12" s="258"/>
      <c r="E12" s="97" t="s">
        <v>91</v>
      </c>
      <c r="F12" s="62" t="s">
        <v>49</v>
      </c>
      <c r="G12" s="268"/>
      <c r="H12" s="269"/>
      <c r="I12" s="268"/>
      <c r="J12" s="269"/>
      <c r="K12" s="258"/>
      <c r="L12" s="250"/>
      <c r="N12" s="25" t="s">
        <v>19</v>
      </c>
      <c r="O12" s="40"/>
    </row>
    <row r="13" spans="1:15" ht="16.5" x14ac:dyDescent="0.25">
      <c r="A13" s="250"/>
      <c r="B13" s="257"/>
      <c r="C13" s="251"/>
      <c r="D13" s="258"/>
      <c r="E13" s="262"/>
      <c r="F13" s="50" t="s">
        <v>52</v>
      </c>
      <c r="G13" s="265">
        <v>15000</v>
      </c>
      <c r="H13" s="257"/>
      <c r="I13" s="262"/>
      <c r="J13" s="257"/>
      <c r="K13" s="261"/>
      <c r="L13" s="47"/>
      <c r="N13" s="25" t="s">
        <v>20</v>
      </c>
      <c r="O13" s="40"/>
    </row>
    <row r="14" spans="1:15" ht="16.5" x14ac:dyDescent="0.25">
      <c r="A14" s="250"/>
      <c r="B14" s="257"/>
      <c r="C14" s="251"/>
      <c r="D14" s="258"/>
      <c r="E14" s="262"/>
      <c r="F14" s="55" t="s">
        <v>285</v>
      </c>
      <c r="G14" s="246">
        <v>30000</v>
      </c>
      <c r="H14" s="246">
        <v>20000</v>
      </c>
      <c r="I14" s="267"/>
      <c r="J14" s="266"/>
      <c r="K14" s="303"/>
      <c r="L14" s="47"/>
      <c r="N14" s="25" t="s">
        <v>21</v>
      </c>
      <c r="O14" s="40"/>
    </row>
    <row r="15" spans="1:15" ht="16.5" x14ac:dyDescent="0.25">
      <c r="A15" s="250"/>
      <c r="B15" s="222"/>
      <c r="C15" s="251"/>
      <c r="D15" s="258"/>
      <c r="E15" s="262"/>
      <c r="F15" s="55" t="s">
        <v>162</v>
      </c>
      <c r="G15" s="246">
        <v>12000</v>
      </c>
      <c r="H15" s="303"/>
      <c r="I15" s="260"/>
      <c r="J15" s="274"/>
      <c r="K15" s="304"/>
      <c r="L15" s="250"/>
      <c r="N15" s="25" t="s">
        <v>22</v>
      </c>
      <c r="O15" s="40"/>
    </row>
    <row r="16" spans="1:15" ht="16.5" x14ac:dyDescent="0.25">
      <c r="A16" s="250"/>
      <c r="B16" s="222"/>
      <c r="C16" s="251"/>
      <c r="D16" s="258"/>
      <c r="E16" s="262"/>
      <c r="F16" s="272" t="s">
        <v>163</v>
      </c>
      <c r="G16" s="260">
        <v>7000</v>
      </c>
      <c r="H16" s="273"/>
      <c r="I16" s="260">
        <v>7000</v>
      </c>
      <c r="J16" s="274"/>
      <c r="K16" s="275"/>
      <c r="L16" s="250"/>
      <c r="N16" s="25"/>
      <c r="O16" s="40"/>
    </row>
    <row r="17" spans="1:15" ht="16.5" x14ac:dyDescent="0.25">
      <c r="A17" s="250"/>
      <c r="B17" s="222"/>
      <c r="C17" s="251"/>
      <c r="D17" s="264"/>
      <c r="E17" s="268"/>
      <c r="F17" s="272" t="s">
        <v>258</v>
      </c>
      <c r="G17" s="260"/>
      <c r="H17" s="273"/>
      <c r="I17" s="260">
        <v>10000</v>
      </c>
      <c r="J17" s="274"/>
      <c r="K17" s="275"/>
      <c r="L17" s="250"/>
      <c r="N17" s="25"/>
      <c r="O17" s="40"/>
    </row>
    <row r="18" spans="1:15" ht="16.5" x14ac:dyDescent="0.25">
      <c r="A18" s="250"/>
      <c r="B18" s="222"/>
      <c r="C18" s="252"/>
      <c r="D18" s="252" t="s">
        <v>65</v>
      </c>
      <c r="E18" s="48" t="s">
        <v>286</v>
      </c>
      <c r="F18" s="276" t="s">
        <v>45</v>
      </c>
      <c r="G18" s="265">
        <v>400000</v>
      </c>
      <c r="H18" s="257"/>
      <c r="I18" s="265"/>
      <c r="J18" s="270"/>
      <c r="K18" s="249"/>
      <c r="L18" s="47"/>
      <c r="N18" s="25" t="s">
        <v>23</v>
      </c>
      <c r="O18" s="40"/>
    </row>
    <row r="19" spans="1:15" ht="16.5" x14ac:dyDescent="0.25">
      <c r="A19" s="250"/>
      <c r="B19" s="222"/>
      <c r="C19" s="252"/>
      <c r="D19" s="252" t="s">
        <v>43</v>
      </c>
      <c r="E19" s="252" t="s">
        <v>287</v>
      </c>
      <c r="F19" s="276" t="s">
        <v>42</v>
      </c>
      <c r="G19" s="265"/>
      <c r="H19" s="257"/>
      <c r="I19" s="262"/>
      <c r="J19" s="257"/>
      <c r="K19" s="258"/>
      <c r="L19" s="250"/>
      <c r="N19" s="25" t="s">
        <v>24</v>
      </c>
      <c r="O19" s="40"/>
    </row>
    <row r="20" spans="1:15" ht="16.5" x14ac:dyDescent="0.25">
      <c r="A20" s="250"/>
      <c r="B20" s="222"/>
      <c r="C20" s="252"/>
      <c r="D20" s="252"/>
      <c r="E20" s="277" t="s">
        <v>47</v>
      </c>
      <c r="F20" s="54" t="s">
        <v>46</v>
      </c>
      <c r="G20" s="246">
        <v>100000</v>
      </c>
      <c r="H20" s="266"/>
      <c r="I20" s="267"/>
      <c r="J20" s="266"/>
      <c r="K20" s="261"/>
      <c r="L20" s="47"/>
      <c r="N20" s="25" t="s">
        <v>25</v>
      </c>
      <c r="O20" s="40"/>
    </row>
    <row r="21" spans="1:15" ht="16.5" x14ac:dyDescent="0.25">
      <c r="A21" s="250"/>
      <c r="B21" s="222"/>
      <c r="C21" s="252"/>
      <c r="D21" s="252"/>
      <c r="E21" s="252" t="s">
        <v>48</v>
      </c>
      <c r="F21" s="278"/>
      <c r="G21" s="253"/>
      <c r="H21" s="269"/>
      <c r="I21" s="268"/>
      <c r="J21" s="269"/>
      <c r="K21" s="264"/>
      <c r="L21" s="250"/>
      <c r="N21" s="25" t="s">
        <v>26</v>
      </c>
      <c r="O21" s="40"/>
    </row>
    <row r="22" spans="1:15" ht="16.5" x14ac:dyDescent="0.25">
      <c r="A22" s="250"/>
      <c r="B22" s="222"/>
      <c r="C22" s="252"/>
      <c r="D22" s="258"/>
      <c r="E22" s="277" t="s">
        <v>47</v>
      </c>
      <c r="F22" s="245" t="s">
        <v>50</v>
      </c>
      <c r="G22" s="246">
        <v>24000</v>
      </c>
      <c r="H22" s="266"/>
      <c r="I22" s="267"/>
      <c r="J22" s="266"/>
      <c r="K22" s="258"/>
      <c r="L22" s="47"/>
      <c r="N22" s="25" t="s">
        <v>27</v>
      </c>
      <c r="O22" s="40"/>
    </row>
    <row r="23" spans="1:15" ht="16.5" x14ac:dyDescent="0.25">
      <c r="A23" s="250"/>
      <c r="B23" s="222"/>
      <c r="C23" s="252"/>
      <c r="D23" s="264"/>
      <c r="E23" s="279" t="s">
        <v>93</v>
      </c>
      <c r="F23" s="263"/>
      <c r="G23" s="268"/>
      <c r="H23" s="269"/>
      <c r="I23" s="268"/>
      <c r="J23" s="269"/>
      <c r="K23" s="258"/>
      <c r="L23" s="250"/>
      <c r="N23" s="25" t="s">
        <v>28</v>
      </c>
      <c r="O23" s="40"/>
    </row>
    <row r="24" spans="1:15" ht="17.25" x14ac:dyDescent="0.3">
      <c r="A24" s="250"/>
      <c r="B24" s="222"/>
      <c r="C24" s="252"/>
      <c r="D24" s="231" t="s">
        <v>66</v>
      </c>
      <c r="E24" s="96" t="s">
        <v>83</v>
      </c>
      <c r="F24" s="56" t="s">
        <v>68</v>
      </c>
      <c r="G24" s="246">
        <v>87000</v>
      </c>
      <c r="H24" s="246"/>
      <c r="I24" s="246"/>
      <c r="J24" s="248"/>
      <c r="K24" s="249"/>
      <c r="L24" s="47"/>
    </row>
    <row r="25" spans="1:15" ht="17.25" x14ac:dyDescent="0.3">
      <c r="A25" s="250"/>
      <c r="B25" s="222"/>
      <c r="C25" s="252"/>
      <c r="D25" s="251" t="s">
        <v>30</v>
      </c>
      <c r="E25" s="96" t="s">
        <v>85</v>
      </c>
      <c r="F25" s="57" t="s">
        <v>44</v>
      </c>
      <c r="G25" s="265"/>
      <c r="H25" s="265"/>
      <c r="I25" s="265"/>
      <c r="J25" s="270"/>
      <c r="K25" s="256"/>
      <c r="L25" s="250"/>
    </row>
    <row r="26" spans="1:15" ht="16.5" x14ac:dyDescent="0.25">
      <c r="A26" s="250"/>
      <c r="B26" s="222"/>
      <c r="C26" s="252"/>
      <c r="D26" s="251"/>
      <c r="E26" s="252" t="s">
        <v>94</v>
      </c>
      <c r="F26" s="58" t="s">
        <v>159</v>
      </c>
      <c r="G26" s="253"/>
      <c r="H26" s="253"/>
      <c r="I26" s="253"/>
      <c r="J26" s="255"/>
      <c r="K26" s="256"/>
      <c r="L26" s="47"/>
    </row>
    <row r="27" spans="1:15" ht="16.5" x14ac:dyDescent="0.25">
      <c r="A27" s="250"/>
      <c r="B27" s="222"/>
      <c r="C27" s="252"/>
      <c r="D27" s="258"/>
      <c r="E27" s="262"/>
      <c r="F27" s="56" t="s">
        <v>69</v>
      </c>
      <c r="G27" s="246">
        <v>9000</v>
      </c>
      <c r="H27" s="246"/>
      <c r="I27" s="246"/>
      <c r="J27" s="248"/>
      <c r="K27" s="249"/>
      <c r="L27" s="135"/>
    </row>
    <row r="28" spans="1:15" ht="16.5" x14ac:dyDescent="0.25">
      <c r="A28" s="280"/>
      <c r="B28" s="223"/>
      <c r="C28" s="279"/>
      <c r="D28" s="281"/>
      <c r="E28" s="279"/>
      <c r="F28" s="58" t="s">
        <v>157</v>
      </c>
      <c r="G28" s="253"/>
      <c r="H28" s="253"/>
      <c r="I28" s="253"/>
      <c r="J28" s="255"/>
      <c r="K28" s="271"/>
      <c r="L28" s="280"/>
    </row>
    <row r="29" spans="1:15" s="63" customFormat="1" ht="16.5" x14ac:dyDescent="0.25">
      <c r="A29" s="397" t="s">
        <v>242</v>
      </c>
      <c r="B29" s="397"/>
      <c r="C29" s="397"/>
      <c r="D29" s="397"/>
      <c r="E29" s="397"/>
      <c r="F29" s="397"/>
      <c r="G29" s="397"/>
      <c r="H29" s="397"/>
      <c r="I29" s="397"/>
      <c r="J29" s="397"/>
      <c r="K29" s="397"/>
      <c r="L29" s="397"/>
      <c r="M29" s="216"/>
    </row>
    <row r="30" spans="1:15" ht="20.25" customHeight="1" x14ac:dyDescent="0.3">
      <c r="A30" s="225" t="s">
        <v>11</v>
      </c>
      <c r="B30" s="225"/>
      <c r="C30" s="225"/>
      <c r="D30" s="225"/>
      <c r="E30" s="225"/>
      <c r="F30" s="226" t="s">
        <v>185</v>
      </c>
      <c r="G30" s="225"/>
      <c r="H30" s="225"/>
      <c r="I30" s="225"/>
      <c r="J30" s="227"/>
      <c r="K30" s="227"/>
      <c r="L30" s="228" t="s">
        <v>182</v>
      </c>
    </row>
    <row r="31" spans="1:15" ht="20.25" x14ac:dyDescent="0.3">
      <c r="A31" s="392" t="s">
        <v>184</v>
      </c>
      <c r="B31" s="392"/>
      <c r="C31" s="392"/>
      <c r="D31" s="392"/>
      <c r="E31" s="392"/>
      <c r="F31" s="392"/>
      <c r="G31" s="392"/>
      <c r="H31" s="392"/>
      <c r="I31" s="392"/>
      <c r="J31" s="392"/>
      <c r="K31" s="392"/>
      <c r="L31" s="392"/>
    </row>
    <row r="32" spans="1:15" ht="20.25" x14ac:dyDescent="0.3">
      <c r="A32" s="392" t="s">
        <v>0</v>
      </c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</row>
    <row r="33" spans="1:13" ht="16.5" x14ac:dyDescent="0.25">
      <c r="A33" s="229"/>
      <c r="B33" s="230"/>
      <c r="C33" s="231"/>
      <c r="D33" s="231"/>
      <c r="E33" s="231"/>
      <c r="F33" s="229" t="s">
        <v>1</v>
      </c>
      <c r="G33" s="393" t="s">
        <v>166</v>
      </c>
      <c r="H33" s="394"/>
      <c r="I33" s="394"/>
      <c r="J33" s="394"/>
      <c r="K33" s="395"/>
      <c r="L33" s="232"/>
    </row>
    <row r="34" spans="1:13" ht="20.25" x14ac:dyDescent="0.3">
      <c r="A34" s="233" t="s">
        <v>2</v>
      </c>
      <c r="B34" s="234" t="s">
        <v>5</v>
      </c>
      <c r="C34" s="235" t="s">
        <v>6</v>
      </c>
      <c r="D34" s="235" t="s">
        <v>268</v>
      </c>
      <c r="E34" s="235" t="s">
        <v>8</v>
      </c>
      <c r="F34" s="233" t="s">
        <v>7</v>
      </c>
      <c r="G34" s="236">
        <v>2561</v>
      </c>
      <c r="H34" s="237">
        <v>2562</v>
      </c>
      <c r="I34" s="238">
        <v>2563</v>
      </c>
      <c r="J34" s="239">
        <v>2564</v>
      </c>
      <c r="K34" s="239">
        <v>2565</v>
      </c>
      <c r="L34" s="233" t="s">
        <v>62</v>
      </c>
    </row>
    <row r="35" spans="1:13" ht="16.5" x14ac:dyDescent="0.25">
      <c r="A35" s="240"/>
      <c r="B35" s="241"/>
      <c r="C35" s="235"/>
      <c r="D35" s="282"/>
      <c r="E35" s="282"/>
      <c r="F35" s="240"/>
      <c r="G35" s="283" t="s">
        <v>3</v>
      </c>
      <c r="H35" s="284" t="s">
        <v>3</v>
      </c>
      <c r="I35" s="283" t="s">
        <v>3</v>
      </c>
      <c r="J35" s="285" t="s">
        <v>3</v>
      </c>
      <c r="K35" s="285" t="s">
        <v>3</v>
      </c>
      <c r="L35" s="240" t="s">
        <v>4</v>
      </c>
    </row>
    <row r="36" spans="1:13" s="63" customFormat="1" ht="16.5" x14ac:dyDescent="0.25">
      <c r="A36" s="229">
        <v>1</v>
      </c>
      <c r="B36" s="305" t="s">
        <v>189</v>
      </c>
      <c r="C36" s="229"/>
      <c r="D36" s="229"/>
      <c r="E36" s="286"/>
      <c r="F36" s="229"/>
      <c r="G36" s="287"/>
      <c r="H36" s="236"/>
      <c r="I36" s="287"/>
      <c r="J36" s="236"/>
      <c r="K36" s="236"/>
      <c r="L36" s="224" t="s">
        <v>170</v>
      </c>
    </row>
    <row r="37" spans="1:13" ht="17.25" x14ac:dyDescent="0.3">
      <c r="A37" s="233"/>
      <c r="B37" s="306" t="s">
        <v>170</v>
      </c>
      <c r="C37" s="252" t="s">
        <v>12</v>
      </c>
      <c r="D37" s="252" t="s">
        <v>66</v>
      </c>
      <c r="E37" s="168" t="s">
        <v>83</v>
      </c>
      <c r="F37" s="48" t="s">
        <v>70</v>
      </c>
      <c r="G37" s="289">
        <v>17400</v>
      </c>
      <c r="H37" s="265"/>
      <c r="I37" s="289"/>
      <c r="J37" s="290"/>
      <c r="K37" s="290"/>
      <c r="L37" s="169"/>
    </row>
    <row r="38" spans="1:13" ht="17.25" x14ac:dyDescent="0.3">
      <c r="A38" s="250"/>
      <c r="B38" s="258"/>
      <c r="C38" s="252"/>
      <c r="D38" s="252" t="s">
        <v>30</v>
      </c>
      <c r="E38" s="168" t="s">
        <v>85</v>
      </c>
      <c r="F38" s="48" t="s">
        <v>158</v>
      </c>
      <c r="G38" s="257"/>
      <c r="H38" s="262"/>
      <c r="I38" s="257"/>
      <c r="J38" s="262"/>
      <c r="K38" s="262"/>
      <c r="L38" s="291"/>
    </row>
    <row r="39" spans="1:13" ht="16.5" x14ac:dyDescent="0.25">
      <c r="A39" s="250"/>
      <c r="B39" s="258"/>
      <c r="C39" s="252"/>
      <c r="D39" s="262"/>
      <c r="E39" s="288" t="s">
        <v>86</v>
      </c>
      <c r="F39" s="51"/>
      <c r="G39" s="257"/>
      <c r="H39" s="268"/>
      <c r="I39" s="257"/>
      <c r="J39" s="268"/>
      <c r="K39" s="268"/>
      <c r="L39" s="169"/>
    </row>
    <row r="40" spans="1:13" ht="16.5" x14ac:dyDescent="0.25">
      <c r="A40" s="250"/>
      <c r="B40" s="258"/>
      <c r="C40" s="252"/>
      <c r="D40" s="262"/>
      <c r="E40" s="292"/>
      <c r="F40" s="45" t="s">
        <v>71</v>
      </c>
      <c r="G40" s="246">
        <v>3300</v>
      </c>
      <c r="H40" s="246"/>
      <c r="I40" s="247">
        <v>3300</v>
      </c>
      <c r="J40" s="249">
        <v>3300</v>
      </c>
      <c r="K40" s="293">
        <v>3300</v>
      </c>
      <c r="L40" s="250"/>
    </row>
    <row r="41" spans="1:13" ht="16.5" x14ac:dyDescent="0.25">
      <c r="A41" s="250"/>
      <c r="B41" s="258"/>
      <c r="C41" s="252"/>
      <c r="D41" s="268"/>
      <c r="E41" s="294"/>
      <c r="F41" s="48" t="s">
        <v>33</v>
      </c>
      <c r="G41" s="265"/>
      <c r="H41" s="265"/>
      <c r="I41" s="289"/>
      <c r="J41" s="256"/>
      <c r="K41" s="295"/>
      <c r="L41" s="47"/>
    </row>
    <row r="42" spans="1:13" ht="17.25" x14ac:dyDescent="0.3">
      <c r="A42" s="250"/>
      <c r="B42" s="258"/>
      <c r="C42" s="252"/>
      <c r="D42" s="231" t="s">
        <v>72</v>
      </c>
      <c r="E42" s="95" t="s">
        <v>83</v>
      </c>
      <c r="F42" s="56" t="s">
        <v>67</v>
      </c>
      <c r="G42" s="246">
        <v>150000</v>
      </c>
      <c r="H42" s="267"/>
      <c r="I42" s="266"/>
      <c r="J42" s="267"/>
      <c r="K42" s="258"/>
      <c r="L42" s="47"/>
    </row>
    <row r="43" spans="1:13" ht="16.5" x14ac:dyDescent="0.25">
      <c r="A43" s="250"/>
      <c r="B43" s="258"/>
      <c r="C43" s="252"/>
      <c r="D43" s="251" t="s">
        <v>73</v>
      </c>
      <c r="E43" s="252" t="s">
        <v>73</v>
      </c>
      <c r="F43" s="57"/>
      <c r="G43" s="265"/>
      <c r="H43" s="262"/>
      <c r="I43" s="257"/>
      <c r="J43" s="262"/>
      <c r="K43" s="258"/>
      <c r="L43" s="250"/>
    </row>
    <row r="44" spans="1:13" ht="16.5" x14ac:dyDescent="0.25">
      <c r="A44" s="250"/>
      <c r="B44" s="258"/>
      <c r="C44" s="252"/>
      <c r="D44" s="251"/>
      <c r="E44" s="252"/>
      <c r="F44" s="231" t="s">
        <v>160</v>
      </c>
      <c r="G44" s="246">
        <v>30000</v>
      </c>
      <c r="H44" s="267"/>
      <c r="I44" s="266"/>
      <c r="J44" s="296">
        <v>10000</v>
      </c>
      <c r="K44" s="261"/>
      <c r="L44" s="250"/>
      <c r="M44" t="s">
        <v>161</v>
      </c>
    </row>
    <row r="45" spans="1:13" ht="16.5" x14ac:dyDescent="0.25">
      <c r="A45" s="250"/>
      <c r="B45" s="258"/>
      <c r="C45" s="252"/>
      <c r="D45" s="251"/>
      <c r="E45" s="252"/>
      <c r="F45" s="251" t="s">
        <v>183</v>
      </c>
      <c r="G45" s="265"/>
      <c r="H45" s="262"/>
      <c r="I45" s="257"/>
      <c r="J45" s="258"/>
      <c r="K45" s="258"/>
      <c r="L45" s="250"/>
    </row>
    <row r="46" spans="1:13" ht="16.5" x14ac:dyDescent="0.25">
      <c r="A46" s="250"/>
      <c r="B46" s="258"/>
      <c r="C46" s="252"/>
      <c r="D46" s="251"/>
      <c r="E46" s="252"/>
      <c r="F46" s="251"/>
      <c r="G46" s="265"/>
      <c r="H46" s="262"/>
      <c r="I46" s="257"/>
      <c r="J46" s="258"/>
      <c r="K46" s="258"/>
      <c r="L46" s="250"/>
    </row>
    <row r="47" spans="1:13" ht="17.25" x14ac:dyDescent="0.3">
      <c r="A47" s="250"/>
      <c r="B47" s="258"/>
      <c r="C47" s="252"/>
      <c r="D47" s="231" t="s">
        <v>74</v>
      </c>
      <c r="E47" s="95" t="s">
        <v>83</v>
      </c>
      <c r="F47" s="55" t="s">
        <v>112</v>
      </c>
      <c r="G47" s="246">
        <v>100000</v>
      </c>
      <c r="H47" s="266"/>
      <c r="I47" s="246">
        <v>100000</v>
      </c>
      <c r="J47" s="266"/>
      <c r="K47" s="246">
        <v>100000</v>
      </c>
      <c r="L47" s="169"/>
    </row>
    <row r="48" spans="1:13" ht="16.5" x14ac:dyDescent="0.25">
      <c r="A48" s="250"/>
      <c r="B48" s="307"/>
      <c r="C48" s="252"/>
      <c r="D48" s="251"/>
      <c r="E48" s="252" t="s">
        <v>155</v>
      </c>
      <c r="F48" s="302"/>
      <c r="G48" s="265"/>
      <c r="H48" s="257"/>
      <c r="I48" s="262"/>
      <c r="J48" s="257"/>
      <c r="K48" s="262"/>
      <c r="L48" s="291"/>
    </row>
    <row r="49" spans="1:13" ht="16.5" x14ac:dyDescent="0.25">
      <c r="A49" s="250"/>
      <c r="B49" s="307"/>
      <c r="C49" s="252"/>
      <c r="D49" s="251"/>
      <c r="E49" s="252"/>
      <c r="F49" s="297" t="s">
        <v>113</v>
      </c>
      <c r="G49" s="246">
        <v>60000</v>
      </c>
      <c r="H49" s="247">
        <v>80000</v>
      </c>
      <c r="I49" s="246">
        <v>80000</v>
      </c>
      <c r="J49" s="247">
        <v>80000</v>
      </c>
      <c r="K49" s="246">
        <v>100000</v>
      </c>
      <c r="L49" s="169"/>
    </row>
    <row r="50" spans="1:13" ht="16.5" x14ac:dyDescent="0.25">
      <c r="A50" s="250"/>
      <c r="B50" s="307"/>
      <c r="C50" s="252"/>
      <c r="D50" s="251"/>
      <c r="E50" s="252"/>
      <c r="F50" s="276" t="s">
        <v>54</v>
      </c>
      <c r="G50" s="265"/>
      <c r="H50" s="289"/>
      <c r="I50" s="265"/>
      <c r="J50" s="289"/>
      <c r="K50" s="265"/>
      <c r="L50" s="300"/>
    </row>
    <row r="51" spans="1:13" ht="16.5" x14ac:dyDescent="0.25">
      <c r="A51" s="250"/>
      <c r="B51" s="307"/>
      <c r="C51" s="252"/>
      <c r="D51" s="251"/>
      <c r="E51" s="252"/>
      <c r="F51" s="276"/>
      <c r="G51" s="265"/>
      <c r="H51" s="289"/>
      <c r="I51" s="265"/>
      <c r="J51" s="289"/>
      <c r="K51" s="265"/>
      <c r="L51" s="300"/>
    </row>
    <row r="52" spans="1:13" ht="16.5" x14ac:dyDescent="0.25">
      <c r="A52" s="250"/>
      <c r="B52" s="307"/>
      <c r="C52" s="252"/>
      <c r="D52" s="251"/>
      <c r="E52" s="252"/>
      <c r="F52" s="276"/>
      <c r="G52" s="265"/>
      <c r="H52" s="289"/>
      <c r="I52" s="265"/>
      <c r="J52" s="289"/>
      <c r="K52" s="265"/>
      <c r="L52" s="300"/>
    </row>
    <row r="53" spans="1:13" ht="16.5" x14ac:dyDescent="0.25">
      <c r="A53" s="250"/>
      <c r="B53" s="307"/>
      <c r="C53" s="252"/>
      <c r="D53" s="251"/>
      <c r="E53" s="252"/>
      <c r="F53" s="276"/>
      <c r="G53" s="265"/>
      <c r="H53" s="289"/>
      <c r="I53" s="265"/>
      <c r="J53" s="289"/>
      <c r="K53" s="265"/>
      <c r="L53" s="300"/>
    </row>
    <row r="54" spans="1:13" ht="16.5" x14ac:dyDescent="0.25">
      <c r="A54" s="250"/>
      <c r="B54" s="307"/>
      <c r="C54" s="252"/>
      <c r="D54" s="251"/>
      <c r="E54" s="252"/>
      <c r="F54" s="276"/>
      <c r="G54" s="265"/>
      <c r="H54" s="289"/>
      <c r="I54" s="265"/>
      <c r="J54" s="289"/>
      <c r="K54" s="265"/>
      <c r="L54" s="300"/>
    </row>
    <row r="55" spans="1:13" ht="16.5" x14ac:dyDescent="0.25">
      <c r="A55" s="250"/>
      <c r="B55" s="307"/>
      <c r="C55" s="252"/>
      <c r="D55" s="251"/>
      <c r="E55" s="252"/>
      <c r="F55" s="276"/>
      <c r="G55" s="265"/>
      <c r="H55" s="289"/>
      <c r="I55" s="265"/>
      <c r="J55" s="289"/>
      <c r="K55" s="265"/>
      <c r="L55" s="300"/>
    </row>
    <row r="56" spans="1:13" ht="16.5" x14ac:dyDescent="0.25">
      <c r="A56" s="280"/>
      <c r="B56" s="308"/>
      <c r="C56" s="279"/>
      <c r="D56" s="281"/>
      <c r="E56" s="279"/>
      <c r="F56" s="298"/>
      <c r="G56" s="253"/>
      <c r="H56" s="254"/>
      <c r="I56" s="253"/>
      <c r="J56" s="254"/>
      <c r="K56" s="253"/>
      <c r="L56" s="301"/>
    </row>
    <row r="57" spans="1:13" s="63" customFormat="1" ht="16.5" x14ac:dyDescent="0.25">
      <c r="A57" s="302"/>
      <c r="B57" s="222"/>
      <c r="C57" s="288"/>
      <c r="D57" s="288"/>
      <c r="E57" s="288"/>
      <c r="F57" s="299"/>
      <c r="G57" s="289"/>
      <c r="H57" s="289"/>
      <c r="I57" s="289"/>
      <c r="J57" s="289"/>
      <c r="K57" s="289"/>
      <c r="L57" s="289"/>
    </row>
    <row r="58" spans="1:13" s="63" customFormat="1" ht="16.5" x14ac:dyDescent="0.25">
      <c r="A58" s="396" t="s">
        <v>243</v>
      </c>
      <c r="B58" s="396"/>
      <c r="C58" s="396"/>
      <c r="D58" s="396"/>
      <c r="E58" s="396"/>
      <c r="F58" s="396"/>
      <c r="G58" s="396"/>
      <c r="H58" s="396"/>
      <c r="I58" s="396"/>
      <c r="J58" s="396"/>
      <c r="K58" s="396"/>
      <c r="L58" s="396"/>
      <c r="M58" s="216"/>
    </row>
    <row r="59" spans="1:13" ht="20.25" x14ac:dyDescent="0.3">
      <c r="A59" s="138"/>
      <c r="B59" s="37"/>
      <c r="C59" s="23"/>
      <c r="F59" s="109" t="s">
        <v>185</v>
      </c>
      <c r="L59" s="154" t="s">
        <v>182</v>
      </c>
    </row>
    <row r="60" spans="1:13" ht="20.25" x14ac:dyDescent="0.3">
      <c r="A60" s="400" t="s">
        <v>184</v>
      </c>
      <c r="B60" s="400"/>
      <c r="C60" s="400"/>
      <c r="D60" s="400"/>
      <c r="E60" s="400"/>
      <c r="F60" s="400"/>
      <c r="G60" s="400"/>
      <c r="H60" s="400"/>
      <c r="I60" s="400"/>
      <c r="J60" s="400"/>
      <c r="K60" s="400"/>
      <c r="L60" s="400"/>
    </row>
    <row r="61" spans="1:13" ht="20.25" x14ac:dyDescent="0.3">
      <c r="A61" s="400" t="s">
        <v>0</v>
      </c>
      <c r="B61" s="400"/>
      <c r="C61" s="400"/>
      <c r="D61" s="400"/>
      <c r="E61" s="400"/>
      <c r="F61" s="400"/>
      <c r="G61" s="400"/>
      <c r="H61" s="400"/>
      <c r="I61" s="400"/>
      <c r="J61" s="400"/>
      <c r="K61" s="400"/>
      <c r="L61" s="400"/>
    </row>
    <row r="62" spans="1:13" ht="16.5" x14ac:dyDescent="0.25">
      <c r="A62" s="3"/>
      <c r="B62" s="4"/>
      <c r="C62" s="5"/>
      <c r="D62" s="5"/>
      <c r="E62" s="18"/>
      <c r="F62" s="3" t="s">
        <v>1</v>
      </c>
      <c r="G62" s="401" t="s">
        <v>166</v>
      </c>
      <c r="H62" s="402"/>
      <c r="I62" s="402"/>
      <c r="J62" s="402"/>
      <c r="K62" s="403"/>
      <c r="L62" s="6"/>
    </row>
    <row r="63" spans="1:13" ht="20.25" x14ac:dyDescent="0.3">
      <c r="A63" s="7" t="s">
        <v>2</v>
      </c>
      <c r="B63" s="8" t="s">
        <v>5</v>
      </c>
      <c r="C63" s="9" t="s">
        <v>6</v>
      </c>
      <c r="D63" s="9" t="s">
        <v>9</v>
      </c>
      <c r="E63" s="7" t="s">
        <v>8</v>
      </c>
      <c r="F63" s="7" t="s">
        <v>7</v>
      </c>
      <c r="G63" s="10">
        <v>2561</v>
      </c>
      <c r="H63" s="148">
        <v>2562</v>
      </c>
      <c r="I63" s="11">
        <v>2563</v>
      </c>
      <c r="J63" s="149">
        <v>2564</v>
      </c>
      <c r="K63" s="149">
        <v>2565</v>
      </c>
      <c r="L63" s="7" t="s">
        <v>62</v>
      </c>
    </row>
    <row r="64" spans="1:13" ht="16.5" x14ac:dyDescent="0.25">
      <c r="A64" s="7"/>
      <c r="B64" s="8"/>
      <c r="C64" s="9"/>
      <c r="D64" s="14"/>
      <c r="E64" s="7"/>
      <c r="F64" s="12"/>
      <c r="G64" s="15" t="s">
        <v>3</v>
      </c>
      <c r="H64" s="16" t="s">
        <v>3</v>
      </c>
      <c r="I64" s="15" t="s">
        <v>3</v>
      </c>
      <c r="J64" s="17" t="s">
        <v>3</v>
      </c>
      <c r="K64" s="17" t="s">
        <v>3</v>
      </c>
      <c r="L64" s="7" t="s">
        <v>4</v>
      </c>
    </row>
    <row r="65" spans="1:12" ht="16.5" x14ac:dyDescent="0.25">
      <c r="A65" s="113">
        <v>1</v>
      </c>
      <c r="B65" s="114" t="s">
        <v>189</v>
      </c>
      <c r="C65" s="189"/>
      <c r="D65" s="8"/>
      <c r="E65" s="3"/>
      <c r="F65" s="185"/>
      <c r="G65" s="184"/>
      <c r="H65" s="10"/>
      <c r="I65" s="67"/>
      <c r="J65" s="10"/>
      <c r="K65" s="67"/>
      <c r="L65" s="3"/>
    </row>
    <row r="66" spans="1:12" ht="17.25" x14ac:dyDescent="0.3">
      <c r="A66" s="9"/>
      <c r="B66" s="165" t="s">
        <v>174</v>
      </c>
      <c r="C66" s="41" t="s">
        <v>12</v>
      </c>
      <c r="D66" s="23" t="s">
        <v>64</v>
      </c>
      <c r="E66" s="97" t="s">
        <v>38</v>
      </c>
      <c r="F66" s="146" t="s">
        <v>259</v>
      </c>
      <c r="G66" s="61"/>
      <c r="H66" s="43"/>
      <c r="I66" s="27">
        <v>7500</v>
      </c>
      <c r="J66" s="26">
        <v>7500</v>
      </c>
      <c r="K66" s="121">
        <v>7500</v>
      </c>
      <c r="L66" s="25" t="s">
        <v>180</v>
      </c>
    </row>
    <row r="67" spans="1:12" s="348" customFormat="1" ht="16.5" x14ac:dyDescent="0.25">
      <c r="A67" s="338"/>
      <c r="B67" s="339"/>
      <c r="C67" s="340"/>
      <c r="D67" s="341" t="s">
        <v>37</v>
      </c>
      <c r="E67" s="342" t="s">
        <v>87</v>
      </c>
      <c r="F67" s="343" t="s">
        <v>260</v>
      </c>
      <c r="G67" s="344">
        <v>12000</v>
      </c>
      <c r="H67" s="345"/>
      <c r="I67" s="346">
        <v>12000</v>
      </c>
      <c r="J67" s="347">
        <v>12000</v>
      </c>
      <c r="K67" s="346">
        <v>12000</v>
      </c>
      <c r="L67" s="339"/>
    </row>
    <row r="68" spans="1:12" ht="16.5" x14ac:dyDescent="0.25">
      <c r="A68" s="9"/>
      <c r="B68" s="43"/>
      <c r="C68" s="41"/>
      <c r="D68" s="63"/>
      <c r="E68" s="43"/>
      <c r="F68" s="98" t="s">
        <v>177</v>
      </c>
      <c r="G68" s="120"/>
      <c r="H68" s="77"/>
      <c r="I68" s="20">
        <v>14000</v>
      </c>
      <c r="J68" s="19">
        <v>14000</v>
      </c>
      <c r="K68" s="20">
        <v>14000</v>
      </c>
      <c r="L68" s="43"/>
    </row>
    <row r="69" spans="1:12" ht="17.25" x14ac:dyDescent="0.3">
      <c r="A69" s="78"/>
      <c r="B69" s="92"/>
      <c r="C69" s="41"/>
      <c r="D69" s="160" t="s">
        <v>190</v>
      </c>
      <c r="E69" s="95" t="s">
        <v>187</v>
      </c>
      <c r="F69" s="98" t="s">
        <v>178</v>
      </c>
      <c r="G69" s="120"/>
      <c r="H69" s="77"/>
      <c r="I69" s="20">
        <v>868000</v>
      </c>
      <c r="J69" s="19">
        <v>868000</v>
      </c>
      <c r="K69" s="20">
        <v>868000</v>
      </c>
      <c r="L69" s="22"/>
    </row>
    <row r="70" spans="1:12" ht="17.25" x14ac:dyDescent="0.3">
      <c r="A70" s="78"/>
      <c r="B70" s="92"/>
      <c r="C70" s="41"/>
      <c r="D70" s="23" t="s">
        <v>186</v>
      </c>
      <c r="E70" s="316" t="s">
        <v>188</v>
      </c>
      <c r="F70" s="58"/>
      <c r="G70" s="309"/>
      <c r="H70" s="310"/>
      <c r="I70" s="69"/>
      <c r="J70" s="71"/>
      <c r="K70" s="69"/>
      <c r="L70" s="43"/>
    </row>
    <row r="71" spans="1:12" ht="17.25" x14ac:dyDescent="0.3">
      <c r="A71" s="78"/>
      <c r="B71" s="92"/>
      <c r="C71" s="41"/>
      <c r="D71" s="18" t="s">
        <v>191</v>
      </c>
      <c r="E71" s="96" t="s">
        <v>83</v>
      </c>
      <c r="F71" s="55" t="s">
        <v>68</v>
      </c>
      <c r="G71" s="296"/>
      <c r="H71" s="246"/>
      <c r="I71" s="20">
        <v>30000</v>
      </c>
      <c r="J71" s="19">
        <v>30000</v>
      </c>
      <c r="K71" s="20">
        <v>30000</v>
      </c>
      <c r="L71" s="26"/>
    </row>
    <row r="72" spans="1:12" ht="17.25" x14ac:dyDescent="0.3">
      <c r="A72" s="78"/>
      <c r="B72" s="92"/>
      <c r="C72" s="41"/>
      <c r="D72" s="25" t="s">
        <v>30</v>
      </c>
      <c r="E72" s="96" t="s">
        <v>85</v>
      </c>
      <c r="F72" s="50" t="s">
        <v>44</v>
      </c>
      <c r="G72" s="311"/>
      <c r="H72" s="310"/>
      <c r="I72" s="69"/>
      <c r="J72" s="71"/>
      <c r="K72" s="69"/>
      <c r="L72" s="43"/>
    </row>
    <row r="73" spans="1:12" ht="16.5" x14ac:dyDescent="0.25">
      <c r="A73" s="78"/>
      <c r="B73" s="92"/>
      <c r="C73" s="41"/>
      <c r="D73" s="43"/>
      <c r="E73" s="252" t="s">
        <v>86</v>
      </c>
      <c r="F73" s="62" t="s">
        <v>175</v>
      </c>
      <c r="G73" s="312"/>
      <c r="H73" s="313"/>
      <c r="I73" s="75"/>
      <c r="J73" s="74"/>
      <c r="K73" s="75"/>
      <c r="L73" s="43"/>
    </row>
    <row r="74" spans="1:12" s="348" customFormat="1" ht="16.5" x14ac:dyDescent="0.25">
      <c r="A74" s="349"/>
      <c r="B74" s="350"/>
      <c r="C74" s="340"/>
      <c r="D74" s="339"/>
      <c r="E74" s="351"/>
      <c r="F74" s="352" t="s">
        <v>69</v>
      </c>
      <c r="G74" s="353"/>
      <c r="H74" s="351"/>
      <c r="I74" s="354">
        <v>3500</v>
      </c>
      <c r="J74" s="355">
        <v>3500</v>
      </c>
      <c r="K74" s="354">
        <v>3500</v>
      </c>
      <c r="L74" s="339"/>
    </row>
    <row r="75" spans="1:12" ht="16.5" x14ac:dyDescent="0.25">
      <c r="A75" s="78"/>
      <c r="B75" s="92"/>
      <c r="C75" s="41"/>
      <c r="D75" s="43"/>
      <c r="E75" s="252"/>
      <c r="F75" s="58" t="s">
        <v>176</v>
      </c>
      <c r="G75" s="314"/>
      <c r="H75" s="310"/>
      <c r="I75" s="69"/>
      <c r="J75" s="71"/>
      <c r="K75" s="69"/>
      <c r="L75" s="43"/>
    </row>
    <row r="76" spans="1:12" ht="16.5" x14ac:dyDescent="0.25">
      <c r="A76" s="78"/>
      <c r="B76" s="92"/>
      <c r="C76" s="41"/>
      <c r="D76" s="25"/>
      <c r="E76" s="252"/>
      <c r="F76" s="45" t="s">
        <v>70</v>
      </c>
      <c r="G76" s="296"/>
      <c r="H76" s="246"/>
      <c r="I76" s="20">
        <v>5800</v>
      </c>
      <c r="J76" s="122">
        <v>5800</v>
      </c>
      <c r="K76" s="21">
        <v>5800</v>
      </c>
      <c r="L76" s="47"/>
    </row>
    <row r="77" spans="1:12" ht="16.5" x14ac:dyDescent="0.25">
      <c r="A77" s="78"/>
      <c r="B77" s="92"/>
      <c r="C77" s="41"/>
      <c r="D77" s="25"/>
      <c r="E77" s="252"/>
      <c r="F77" s="48" t="s">
        <v>181</v>
      </c>
      <c r="G77" s="311"/>
      <c r="H77" s="310"/>
      <c r="I77" s="69"/>
      <c r="J77" s="74"/>
      <c r="K77" s="69"/>
      <c r="L77" s="43"/>
    </row>
    <row r="78" spans="1:12" ht="16.5" x14ac:dyDescent="0.25">
      <c r="A78" s="78"/>
      <c r="B78" s="92"/>
      <c r="C78" s="41"/>
      <c r="D78" s="25"/>
      <c r="E78" s="252"/>
      <c r="F78" s="45" t="s">
        <v>71</v>
      </c>
      <c r="G78" s="296">
        <v>3300</v>
      </c>
      <c r="H78" s="246"/>
      <c r="I78" s="20">
        <v>3300</v>
      </c>
      <c r="J78" s="102">
        <v>3300</v>
      </c>
      <c r="K78" s="102">
        <v>3300</v>
      </c>
      <c r="L78" s="22"/>
    </row>
    <row r="79" spans="1:12" ht="16.5" x14ac:dyDescent="0.25">
      <c r="A79" s="78"/>
      <c r="B79" s="92"/>
      <c r="C79" s="41"/>
      <c r="D79" s="25"/>
      <c r="E79" s="252"/>
      <c r="F79" s="48" t="s">
        <v>33</v>
      </c>
      <c r="G79" s="309"/>
      <c r="H79" s="265"/>
      <c r="I79" s="27"/>
      <c r="J79" s="93"/>
      <c r="K79" s="93"/>
      <c r="L79" s="47"/>
    </row>
    <row r="80" spans="1:12" ht="16.5" x14ac:dyDescent="0.25">
      <c r="A80" s="78"/>
      <c r="B80" s="92"/>
      <c r="C80" s="41"/>
      <c r="D80" s="25"/>
      <c r="E80" s="252"/>
      <c r="F80" s="45" t="s">
        <v>261</v>
      </c>
      <c r="G80" s="296"/>
      <c r="H80" s="246"/>
      <c r="I80" s="20">
        <v>16000</v>
      </c>
      <c r="J80" s="102">
        <v>16000</v>
      </c>
      <c r="K80" s="102">
        <v>16000</v>
      </c>
      <c r="L80" s="47"/>
    </row>
    <row r="81" spans="1:13" ht="16.5" x14ac:dyDescent="0.25">
      <c r="A81" s="81"/>
      <c r="B81" s="166"/>
      <c r="C81" s="42"/>
      <c r="D81" s="33"/>
      <c r="E81" s="279"/>
      <c r="F81" s="51" t="s">
        <v>179</v>
      </c>
      <c r="G81" s="315"/>
      <c r="H81" s="253"/>
      <c r="I81" s="60"/>
      <c r="J81" s="94"/>
      <c r="K81" s="94"/>
      <c r="L81" s="47"/>
    </row>
    <row r="82" spans="1:13" ht="16.5" x14ac:dyDescent="0.25">
      <c r="A82" s="334"/>
      <c r="B82" s="335"/>
      <c r="C82" s="160"/>
      <c r="D82" s="18" t="s">
        <v>277</v>
      </c>
      <c r="E82" s="23" t="s">
        <v>278</v>
      </c>
      <c r="F82" s="44" t="s">
        <v>275</v>
      </c>
      <c r="G82" s="246">
        <v>30000</v>
      </c>
      <c r="H82" s="247">
        <v>30000</v>
      </c>
      <c r="I82" s="19">
        <v>30000</v>
      </c>
      <c r="J82" s="21">
        <v>30000</v>
      </c>
      <c r="K82" s="122">
        <v>30000</v>
      </c>
      <c r="L82" s="47"/>
    </row>
    <row r="83" spans="1:13" ht="16.5" x14ac:dyDescent="0.25">
      <c r="A83" s="81"/>
      <c r="B83" s="336"/>
      <c r="C83" s="31"/>
      <c r="D83" s="33" t="s">
        <v>228</v>
      </c>
      <c r="E83" s="337"/>
      <c r="F83" s="51" t="s">
        <v>276</v>
      </c>
      <c r="G83" s="253"/>
      <c r="H83" s="254"/>
      <c r="I83" s="59"/>
      <c r="J83" s="34"/>
      <c r="K83" s="89"/>
      <c r="L83" s="190"/>
    </row>
    <row r="84" spans="1:13" ht="16.5" x14ac:dyDescent="0.25">
      <c r="A84" s="138"/>
      <c r="B84" s="37"/>
      <c r="C84" s="23"/>
      <c r="D84" s="23"/>
      <c r="E84" s="288"/>
      <c r="F84" s="50"/>
      <c r="G84" s="289"/>
      <c r="H84" s="289"/>
      <c r="I84" s="27"/>
      <c r="J84" s="28"/>
      <c r="K84" s="28"/>
      <c r="L84" s="325"/>
    </row>
    <row r="85" spans="1:13" ht="16.5" x14ac:dyDescent="0.25">
      <c r="A85" s="138"/>
      <c r="B85" s="37"/>
      <c r="C85" s="23"/>
      <c r="D85" s="23"/>
      <c r="E85" s="288"/>
      <c r="F85" s="50"/>
      <c r="G85" s="289"/>
      <c r="H85" s="289"/>
      <c r="I85" s="27"/>
      <c r="J85" s="28"/>
      <c r="K85" s="28"/>
      <c r="L85" s="325"/>
    </row>
    <row r="86" spans="1:13" ht="16.5" x14ac:dyDescent="0.25">
      <c r="A86" s="138"/>
      <c r="B86" s="37"/>
      <c r="C86" s="23"/>
      <c r="D86" s="23"/>
      <c r="E86" s="288"/>
      <c r="F86" s="50"/>
      <c r="G86" s="289"/>
      <c r="H86" s="289"/>
      <c r="I86" s="27"/>
      <c r="J86" s="28"/>
      <c r="K86" s="28"/>
      <c r="L86" s="325"/>
    </row>
    <row r="87" spans="1:13" ht="16.5" x14ac:dyDescent="0.25">
      <c r="A87" s="396" t="s">
        <v>244</v>
      </c>
      <c r="B87" s="396"/>
      <c r="C87" s="396"/>
      <c r="D87" s="396"/>
      <c r="E87" s="396"/>
      <c r="F87" s="396"/>
      <c r="G87" s="396"/>
      <c r="H87" s="396"/>
      <c r="I87" s="396"/>
      <c r="J87" s="396"/>
      <c r="K87" s="396"/>
      <c r="L87" s="396"/>
    </row>
    <row r="88" spans="1:13" ht="20.25" x14ac:dyDescent="0.3">
      <c r="A88" s="52"/>
      <c r="B88" s="52"/>
      <c r="C88" s="52"/>
      <c r="D88" s="52"/>
      <c r="E88" s="52"/>
      <c r="F88" s="109" t="s">
        <v>185</v>
      </c>
      <c r="G88" s="132"/>
      <c r="H88" s="52"/>
      <c r="I88" s="52"/>
      <c r="J88" s="52"/>
      <c r="K88" s="52"/>
      <c r="L88" s="173" t="s">
        <v>182</v>
      </c>
    </row>
    <row r="89" spans="1:13" ht="20.25" x14ac:dyDescent="0.3">
      <c r="A89" s="400" t="s">
        <v>184</v>
      </c>
      <c r="B89" s="400"/>
      <c r="C89" s="400"/>
      <c r="D89" s="400"/>
      <c r="E89" s="400"/>
      <c r="F89" s="400"/>
      <c r="G89" s="400"/>
      <c r="H89" s="400"/>
      <c r="I89" s="400"/>
      <c r="J89" s="400"/>
      <c r="K89" s="400"/>
      <c r="L89" s="400"/>
    </row>
    <row r="90" spans="1:13" ht="20.25" x14ac:dyDescent="0.3">
      <c r="A90" s="400" t="s">
        <v>0</v>
      </c>
      <c r="B90" s="400"/>
      <c r="C90" s="400"/>
      <c r="D90" s="400"/>
      <c r="E90" s="400"/>
      <c r="F90" s="400"/>
      <c r="G90" s="400"/>
      <c r="H90" s="400"/>
      <c r="I90" s="400"/>
      <c r="J90" s="400"/>
      <c r="K90" s="400"/>
      <c r="L90" s="400"/>
    </row>
    <row r="91" spans="1:13" ht="16.5" x14ac:dyDescent="0.25">
      <c r="A91" s="3"/>
      <c r="B91" s="4"/>
      <c r="C91" s="5"/>
      <c r="D91" s="5"/>
      <c r="E91" s="18"/>
      <c r="F91" s="3" t="s">
        <v>1</v>
      </c>
      <c r="G91" s="401" t="s">
        <v>166</v>
      </c>
      <c r="H91" s="402"/>
      <c r="I91" s="402"/>
      <c r="J91" s="402"/>
      <c r="K91" s="403"/>
      <c r="L91" s="6"/>
    </row>
    <row r="92" spans="1:13" ht="20.25" x14ac:dyDescent="0.3">
      <c r="A92" s="7" t="s">
        <v>2</v>
      </c>
      <c r="B92" s="8" t="s">
        <v>5</v>
      </c>
      <c r="C92" s="9" t="s">
        <v>6</v>
      </c>
      <c r="D92" s="9" t="s">
        <v>9</v>
      </c>
      <c r="E92" s="7" t="s">
        <v>8</v>
      </c>
      <c r="F92" s="7" t="s">
        <v>7</v>
      </c>
      <c r="G92" s="10">
        <v>2561</v>
      </c>
      <c r="H92" s="152">
        <v>2562</v>
      </c>
      <c r="I92" s="11">
        <v>2563</v>
      </c>
      <c r="J92" s="153">
        <v>2564</v>
      </c>
      <c r="K92" s="153">
        <v>2565</v>
      </c>
      <c r="L92" s="7" t="s">
        <v>62</v>
      </c>
    </row>
    <row r="93" spans="1:13" ht="16.5" x14ac:dyDescent="0.25">
      <c r="A93" s="12"/>
      <c r="B93" s="13"/>
      <c r="C93" s="14"/>
      <c r="D93" s="9"/>
      <c r="E93" s="7"/>
      <c r="F93" s="7"/>
      <c r="G93" s="15" t="s">
        <v>3</v>
      </c>
      <c r="H93" s="16" t="s">
        <v>3</v>
      </c>
      <c r="I93" s="15" t="s">
        <v>3</v>
      </c>
      <c r="J93" s="17" t="s">
        <v>3</v>
      </c>
      <c r="K93" s="17" t="s">
        <v>3</v>
      </c>
      <c r="L93" s="12" t="s">
        <v>4</v>
      </c>
      <c r="M93" s="150"/>
    </row>
    <row r="94" spans="1:13" ht="16.5" x14ac:dyDescent="0.25">
      <c r="A94" s="3">
        <v>1</v>
      </c>
      <c r="B94" s="114" t="s">
        <v>189</v>
      </c>
      <c r="C94" s="9"/>
      <c r="D94" s="3"/>
      <c r="E94" s="357"/>
      <c r="F94" s="3"/>
      <c r="G94" s="67"/>
      <c r="H94" s="10"/>
      <c r="I94" s="67"/>
      <c r="J94" s="10"/>
      <c r="K94" s="67"/>
      <c r="L94" s="92"/>
    </row>
    <row r="95" spans="1:13" ht="17.25" x14ac:dyDescent="0.3">
      <c r="A95" s="7"/>
      <c r="B95" s="165" t="s">
        <v>212</v>
      </c>
      <c r="C95" s="23" t="s">
        <v>12</v>
      </c>
      <c r="D95" s="25" t="s">
        <v>288</v>
      </c>
      <c r="E95" s="168" t="s">
        <v>83</v>
      </c>
      <c r="F95" s="48" t="s">
        <v>289</v>
      </c>
      <c r="G95" s="69"/>
      <c r="H95" s="71"/>
      <c r="I95" s="27">
        <v>5800</v>
      </c>
      <c r="J95" s="26">
        <v>5800</v>
      </c>
      <c r="K95" s="26">
        <v>5800</v>
      </c>
      <c r="L95" s="25" t="s">
        <v>213</v>
      </c>
    </row>
    <row r="96" spans="1:13" ht="17.25" x14ac:dyDescent="0.3">
      <c r="A96" s="7"/>
      <c r="B96" s="43"/>
      <c r="C96" s="23"/>
      <c r="D96" s="25" t="s">
        <v>30</v>
      </c>
      <c r="E96" s="168" t="s">
        <v>85</v>
      </c>
      <c r="F96" s="51" t="s">
        <v>181</v>
      </c>
      <c r="G96" s="69"/>
      <c r="H96" s="74"/>
      <c r="I96" s="27"/>
      <c r="J96" s="59"/>
      <c r="K96" s="26"/>
      <c r="L96" s="139"/>
    </row>
    <row r="97" spans="1:12" ht="16.5" x14ac:dyDescent="0.25">
      <c r="A97" s="7"/>
      <c r="B97" s="43"/>
      <c r="C97" s="23"/>
      <c r="D97" s="71"/>
      <c r="E97" s="294" t="s">
        <v>86</v>
      </c>
      <c r="F97" s="358"/>
      <c r="G97" s="120"/>
      <c r="H97" s="72"/>
      <c r="I97" s="20"/>
      <c r="J97" s="19"/>
      <c r="K97" s="84"/>
      <c r="L97" s="139"/>
    </row>
    <row r="98" spans="1:12" ht="16.5" x14ac:dyDescent="0.25">
      <c r="A98" s="7"/>
      <c r="B98" s="43"/>
      <c r="C98" s="23"/>
      <c r="D98" s="71"/>
      <c r="E98" s="139"/>
      <c r="F98" s="58"/>
      <c r="G98" s="147"/>
      <c r="H98" s="74"/>
      <c r="I98" s="75"/>
      <c r="J98" s="74"/>
      <c r="K98" s="186"/>
      <c r="L98" s="139"/>
    </row>
    <row r="99" spans="1:12" ht="17.25" x14ac:dyDescent="0.3">
      <c r="A99" s="22"/>
      <c r="B99" s="37"/>
      <c r="C99" s="24"/>
      <c r="D99" s="25"/>
      <c r="E99" s="167"/>
      <c r="F99" s="55"/>
      <c r="G99" s="120"/>
      <c r="H99" s="19"/>
      <c r="I99" s="20"/>
      <c r="J99" s="19"/>
      <c r="K99" s="84"/>
      <c r="L99" s="85"/>
    </row>
    <row r="100" spans="1:12" ht="17.25" x14ac:dyDescent="0.3">
      <c r="A100" s="22"/>
      <c r="B100" s="37"/>
      <c r="C100" s="24"/>
      <c r="D100" s="25"/>
      <c r="E100" s="167"/>
      <c r="F100" s="50"/>
      <c r="G100" s="82"/>
      <c r="H100" s="71"/>
      <c r="I100" s="69"/>
      <c r="J100" s="71"/>
      <c r="K100" s="139"/>
      <c r="L100" s="139"/>
    </row>
    <row r="101" spans="1:12" ht="16.5" x14ac:dyDescent="0.25">
      <c r="A101" s="22"/>
      <c r="B101" s="37"/>
      <c r="C101" s="24"/>
      <c r="D101" s="71"/>
      <c r="E101" s="41"/>
      <c r="F101" s="62"/>
      <c r="G101" s="159"/>
      <c r="H101" s="74"/>
      <c r="I101" s="75"/>
      <c r="J101" s="74"/>
      <c r="K101" s="186"/>
      <c r="L101" s="139"/>
    </row>
    <row r="102" spans="1:12" ht="16.5" x14ac:dyDescent="0.25">
      <c r="A102" s="22"/>
      <c r="B102" s="37"/>
      <c r="C102" s="24"/>
      <c r="D102" s="71"/>
      <c r="E102" s="139"/>
      <c r="F102" s="56"/>
      <c r="G102" s="187"/>
      <c r="H102" s="71"/>
      <c r="I102" s="27"/>
      <c r="J102" s="26"/>
      <c r="K102" s="27"/>
      <c r="L102" s="71"/>
    </row>
    <row r="103" spans="1:12" ht="16.5" x14ac:dyDescent="0.25">
      <c r="A103" s="22"/>
      <c r="B103" s="37"/>
      <c r="C103" s="24"/>
      <c r="D103" s="71"/>
      <c r="E103" s="41"/>
      <c r="F103" s="58"/>
      <c r="G103" s="187"/>
      <c r="H103" s="71"/>
      <c r="I103" s="187"/>
      <c r="J103" s="71"/>
      <c r="K103" s="187"/>
      <c r="L103" s="71"/>
    </row>
    <row r="104" spans="1:12" ht="16.5" x14ac:dyDescent="0.25">
      <c r="A104" s="22"/>
      <c r="B104" s="37"/>
      <c r="C104" s="24"/>
      <c r="D104" s="25"/>
      <c r="E104" s="41"/>
      <c r="F104" s="56"/>
      <c r="G104" s="120"/>
      <c r="H104" s="19"/>
      <c r="I104" s="20"/>
      <c r="J104" s="122"/>
      <c r="K104" s="21"/>
      <c r="L104" s="47"/>
    </row>
    <row r="105" spans="1:12" ht="16.5" x14ac:dyDescent="0.25">
      <c r="A105" s="22"/>
      <c r="B105" s="37"/>
      <c r="C105" s="24"/>
      <c r="D105" s="25"/>
      <c r="E105" s="41"/>
      <c r="F105" s="57"/>
      <c r="G105" s="82"/>
      <c r="H105" s="71"/>
      <c r="I105" s="69"/>
      <c r="J105" s="74"/>
      <c r="K105" s="69"/>
      <c r="L105" s="71"/>
    </row>
    <row r="106" spans="1:12" ht="16.5" x14ac:dyDescent="0.25">
      <c r="A106" s="22"/>
      <c r="B106" s="37"/>
      <c r="C106" s="24"/>
      <c r="D106" s="25"/>
      <c r="E106" s="41"/>
      <c r="F106" s="188"/>
      <c r="G106" s="120"/>
      <c r="H106" s="19"/>
      <c r="I106" s="20"/>
      <c r="J106" s="102"/>
      <c r="K106" s="102"/>
      <c r="L106" s="22"/>
    </row>
    <row r="107" spans="1:12" ht="16.5" x14ac:dyDescent="0.25">
      <c r="A107" s="22"/>
      <c r="B107" s="37"/>
      <c r="C107" s="24"/>
      <c r="D107" s="25"/>
      <c r="E107" s="41"/>
      <c r="F107" s="57"/>
      <c r="G107" s="121"/>
      <c r="H107" s="26"/>
      <c r="I107" s="27"/>
      <c r="J107" s="93"/>
      <c r="K107" s="93"/>
      <c r="L107" s="47"/>
    </row>
    <row r="108" spans="1:12" ht="16.5" x14ac:dyDescent="0.25">
      <c r="A108" s="22"/>
      <c r="B108" s="37"/>
      <c r="C108" s="24"/>
      <c r="D108" s="25"/>
      <c r="E108" s="41"/>
      <c r="F108" s="50"/>
      <c r="G108" s="121"/>
      <c r="H108" s="26"/>
      <c r="I108" s="27"/>
      <c r="J108" s="93"/>
      <c r="K108" s="93"/>
      <c r="L108" s="47"/>
    </row>
    <row r="109" spans="1:12" ht="16.5" x14ac:dyDescent="0.25">
      <c r="A109" s="22"/>
      <c r="B109" s="37"/>
      <c r="C109" s="24"/>
      <c r="D109" s="25"/>
      <c r="E109" s="41"/>
      <c r="F109" s="188"/>
      <c r="G109" s="120"/>
      <c r="H109" s="19"/>
      <c r="I109" s="20"/>
      <c r="J109" s="102"/>
      <c r="K109" s="122"/>
      <c r="L109" s="47"/>
    </row>
    <row r="110" spans="1:12" ht="16.5" x14ac:dyDescent="0.25">
      <c r="A110" s="22"/>
      <c r="B110" s="37"/>
      <c r="C110" s="24"/>
      <c r="D110" s="33"/>
      <c r="E110" s="41"/>
      <c r="F110" s="57"/>
      <c r="G110" s="147"/>
      <c r="H110" s="59"/>
      <c r="I110" s="60"/>
      <c r="J110" s="94"/>
      <c r="K110" s="89"/>
      <c r="L110" s="47"/>
    </row>
    <row r="111" spans="1:12" ht="18.75" x14ac:dyDescent="0.3">
      <c r="A111" s="199"/>
      <c r="B111" s="200"/>
      <c r="C111" s="200"/>
      <c r="D111" s="356"/>
      <c r="E111" s="398" t="s">
        <v>114</v>
      </c>
      <c r="F111" s="399"/>
      <c r="G111" s="198" t="e">
        <f>G72+G70+G67+G66+G63+G52+G49+G47+G45+G43+G37+G35+G31</f>
        <v>#VALUE!</v>
      </c>
      <c r="H111" s="157">
        <f>H72+H39+H33</f>
        <v>0</v>
      </c>
      <c r="I111" s="157">
        <f>I72+I70</f>
        <v>0</v>
      </c>
      <c r="J111" s="164">
        <f>SUM(J63:J110)</f>
        <v>1001028</v>
      </c>
      <c r="K111" s="156"/>
      <c r="L111" s="157"/>
    </row>
    <row r="112" spans="1:12" ht="15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</row>
    <row r="113" spans="1:12" ht="15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</row>
    <row r="117" spans="1:12" ht="16.5" x14ac:dyDescent="0.25">
      <c r="A117" s="396" t="s">
        <v>245</v>
      </c>
      <c r="B117" s="396"/>
      <c r="C117" s="396"/>
      <c r="D117" s="396"/>
      <c r="E117" s="396"/>
      <c r="F117" s="396"/>
      <c r="G117" s="396"/>
      <c r="H117" s="396"/>
      <c r="I117" s="396"/>
      <c r="J117" s="396"/>
      <c r="K117" s="396"/>
      <c r="L117" s="396"/>
    </row>
  </sheetData>
  <mergeCells count="17">
    <mergeCell ref="A58:L58"/>
    <mergeCell ref="A29:L29"/>
    <mergeCell ref="A87:L87"/>
    <mergeCell ref="A117:L117"/>
    <mergeCell ref="E111:F111"/>
    <mergeCell ref="A60:L60"/>
    <mergeCell ref="A61:L61"/>
    <mergeCell ref="G62:K62"/>
    <mergeCell ref="A89:L89"/>
    <mergeCell ref="A90:L90"/>
    <mergeCell ref="G91:K91"/>
    <mergeCell ref="A2:L2"/>
    <mergeCell ref="A31:L31"/>
    <mergeCell ref="A32:L32"/>
    <mergeCell ref="A3:L3"/>
    <mergeCell ref="G33:K33"/>
    <mergeCell ref="G4:K4"/>
  </mergeCells>
  <pageMargins left="3.937007874015748E-2" right="3.937007874015748E-2" top="0.74803149606299213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view="pageBreakPreview" topLeftCell="A55" zoomScale="110" zoomScaleNormal="120" zoomScaleSheetLayoutView="110" workbookViewId="0">
      <selection activeCell="E51" sqref="E51"/>
    </sheetView>
  </sheetViews>
  <sheetFormatPr defaultRowHeight="14.25" x14ac:dyDescent="0.2"/>
  <cols>
    <col min="1" max="1" width="3.75" customWidth="1"/>
    <col min="2" max="2" width="11.875" customWidth="1"/>
    <col min="3" max="3" width="6.875" customWidth="1"/>
    <col min="4" max="4" width="9.125" customWidth="1"/>
    <col min="5" max="5" width="14.25" customWidth="1"/>
    <col min="6" max="6" width="20.125" customWidth="1"/>
    <col min="7" max="7" width="10.625" customWidth="1"/>
    <col min="8" max="8" width="9.25" customWidth="1"/>
    <col min="9" max="9" width="9.875" bestFit="1" customWidth="1"/>
    <col min="10" max="10" width="10.75" customWidth="1"/>
    <col min="11" max="11" width="10.875" customWidth="1"/>
    <col min="12" max="12" width="9.5" customWidth="1"/>
  </cols>
  <sheetData>
    <row r="1" spans="1:14" ht="15" customHeight="1" x14ac:dyDescent="0.3">
      <c r="A1" s="2" t="s">
        <v>11</v>
      </c>
      <c r="B1" s="2"/>
      <c r="C1" s="2"/>
      <c r="D1" s="2"/>
      <c r="E1" s="2"/>
      <c r="F1" s="404" t="s">
        <v>226</v>
      </c>
      <c r="G1" s="404"/>
      <c r="H1" s="2"/>
      <c r="I1" s="2"/>
      <c r="J1" s="155"/>
      <c r="K1" s="155"/>
      <c r="L1" s="154" t="s">
        <v>182</v>
      </c>
      <c r="N1" s="144" t="s">
        <v>171</v>
      </c>
    </row>
    <row r="2" spans="1:14" ht="16.5" customHeight="1" x14ac:dyDescent="0.3">
      <c r="A2" s="400" t="s">
        <v>184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N2" s="144" t="s">
        <v>172</v>
      </c>
    </row>
    <row r="3" spans="1:14" ht="16.5" customHeight="1" x14ac:dyDescent="0.3">
      <c r="A3" s="400" t="s">
        <v>0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4" ht="16.5" x14ac:dyDescent="0.25">
      <c r="A4" s="3"/>
      <c r="B4" s="4"/>
      <c r="C4" s="5"/>
      <c r="D4" s="5"/>
      <c r="E4" s="5"/>
      <c r="F4" s="3" t="s">
        <v>1</v>
      </c>
      <c r="G4" s="401" t="s">
        <v>166</v>
      </c>
      <c r="H4" s="402"/>
      <c r="I4" s="402"/>
      <c r="J4" s="402"/>
      <c r="K4" s="403"/>
      <c r="L4" s="6"/>
    </row>
    <row r="5" spans="1:14" ht="20.25" x14ac:dyDescent="0.3">
      <c r="A5" s="7" t="s">
        <v>2</v>
      </c>
      <c r="B5" s="8" t="s">
        <v>5</v>
      </c>
      <c r="C5" s="9" t="s">
        <v>6</v>
      </c>
      <c r="D5" s="9" t="s">
        <v>9</v>
      </c>
      <c r="E5" s="9" t="s">
        <v>8</v>
      </c>
      <c r="F5" s="9" t="s">
        <v>7</v>
      </c>
      <c r="G5" s="10">
        <v>2561</v>
      </c>
      <c r="H5" s="35">
        <v>2562</v>
      </c>
      <c r="I5" s="11">
        <v>2563</v>
      </c>
      <c r="J5" s="36">
        <v>2564</v>
      </c>
      <c r="K5" s="143">
        <v>2565</v>
      </c>
      <c r="L5" s="7" t="s">
        <v>62</v>
      </c>
    </row>
    <row r="6" spans="1:14" ht="16.5" x14ac:dyDescent="0.25">
      <c r="A6" s="12"/>
      <c r="B6" s="13"/>
      <c r="C6" s="14"/>
      <c r="D6" s="9"/>
      <c r="E6" s="9"/>
      <c r="F6" s="9"/>
      <c r="G6" s="66" t="s">
        <v>3</v>
      </c>
      <c r="H6" s="67" t="s">
        <v>3</v>
      </c>
      <c r="I6" s="66" t="s">
        <v>3</v>
      </c>
      <c r="J6" s="68" t="s">
        <v>3</v>
      </c>
      <c r="K6" s="68" t="s">
        <v>3</v>
      </c>
      <c r="L6" s="7" t="s">
        <v>4</v>
      </c>
    </row>
    <row r="7" spans="1:14" ht="17.25" x14ac:dyDescent="0.3">
      <c r="A7" s="112">
        <v>2</v>
      </c>
      <c r="B7" s="110" t="s">
        <v>56</v>
      </c>
      <c r="C7" s="18" t="s">
        <v>12</v>
      </c>
      <c r="D7" s="5" t="s">
        <v>64</v>
      </c>
      <c r="E7" s="99" t="s">
        <v>38</v>
      </c>
      <c r="F7" s="56" t="s">
        <v>95</v>
      </c>
      <c r="G7" s="19">
        <v>6000</v>
      </c>
      <c r="H7" s="20"/>
      <c r="I7" s="19"/>
      <c r="J7" s="21"/>
      <c r="K7" s="102"/>
      <c r="L7" s="44" t="s">
        <v>35</v>
      </c>
    </row>
    <row r="8" spans="1:14" ht="16.5" x14ac:dyDescent="0.25">
      <c r="A8" s="7"/>
      <c r="B8" s="111" t="s">
        <v>57</v>
      </c>
      <c r="C8" s="25"/>
      <c r="D8" s="24" t="s">
        <v>37</v>
      </c>
      <c r="E8" s="25" t="s">
        <v>87</v>
      </c>
      <c r="F8" s="58"/>
      <c r="G8" s="59"/>
      <c r="H8" s="60"/>
      <c r="I8" s="59"/>
      <c r="J8" s="34"/>
      <c r="K8" s="93"/>
      <c r="L8" s="22" t="s">
        <v>34</v>
      </c>
    </row>
    <row r="9" spans="1:14" ht="17.25" x14ac:dyDescent="0.3">
      <c r="A9" s="22"/>
      <c r="B9" s="63"/>
      <c r="C9" s="25"/>
      <c r="D9" s="61"/>
      <c r="E9" s="97" t="s">
        <v>37</v>
      </c>
      <c r="F9" s="83" t="s">
        <v>53</v>
      </c>
      <c r="G9" s="19">
        <v>15000</v>
      </c>
      <c r="H9" s="73"/>
      <c r="I9" s="72"/>
      <c r="J9" s="73"/>
      <c r="K9" s="158"/>
      <c r="L9" s="71"/>
    </row>
    <row r="10" spans="1:14" ht="9" customHeight="1" x14ac:dyDescent="0.25">
      <c r="A10" s="22"/>
      <c r="B10" s="63"/>
      <c r="C10" s="25"/>
      <c r="D10" s="79"/>
      <c r="E10" s="65"/>
      <c r="F10" s="80"/>
      <c r="G10" s="65"/>
      <c r="H10" s="75"/>
      <c r="I10" s="71"/>
      <c r="J10" s="69"/>
      <c r="K10" s="82"/>
      <c r="L10" s="71"/>
    </row>
    <row r="11" spans="1:14" ht="18.75" x14ac:dyDescent="0.3">
      <c r="A11" s="22"/>
      <c r="B11" s="63"/>
      <c r="C11" s="25"/>
      <c r="D11" s="61"/>
      <c r="E11" s="43"/>
      <c r="F11" s="45" t="s">
        <v>262</v>
      </c>
      <c r="G11" s="76"/>
      <c r="H11" s="120"/>
      <c r="I11" s="317">
        <v>50000</v>
      </c>
      <c r="J11" s="319">
        <v>50000</v>
      </c>
      <c r="K11" s="318">
        <v>50000</v>
      </c>
      <c r="L11" s="139"/>
    </row>
    <row r="12" spans="1:14" ht="16.5" x14ac:dyDescent="0.25">
      <c r="A12" s="22"/>
      <c r="B12" s="63"/>
      <c r="C12" s="25"/>
      <c r="D12" s="5" t="s">
        <v>75</v>
      </c>
      <c r="E12" s="18" t="s">
        <v>47</v>
      </c>
      <c r="F12" s="83" t="s">
        <v>80</v>
      </c>
      <c r="G12" s="19">
        <v>30000</v>
      </c>
      <c r="H12" s="73"/>
      <c r="I12" s="71"/>
      <c r="J12" s="69"/>
      <c r="K12" s="71"/>
      <c r="L12" s="71"/>
    </row>
    <row r="13" spans="1:14" ht="16.5" x14ac:dyDescent="0.25">
      <c r="A13" s="22"/>
      <c r="B13" s="63"/>
      <c r="C13" s="25"/>
      <c r="D13" s="24" t="s">
        <v>76</v>
      </c>
      <c r="E13" s="25" t="s">
        <v>93</v>
      </c>
      <c r="F13" s="70" t="s">
        <v>96</v>
      </c>
      <c r="G13" s="26"/>
      <c r="H13" s="69"/>
      <c r="I13" s="71"/>
      <c r="J13" s="69"/>
      <c r="K13" s="71"/>
      <c r="L13" s="71"/>
    </row>
    <row r="14" spans="1:14" ht="18.75" x14ac:dyDescent="0.3">
      <c r="A14" s="22"/>
      <c r="B14" s="63"/>
      <c r="C14" s="24"/>
      <c r="D14" s="24"/>
      <c r="E14" s="99" t="s">
        <v>38</v>
      </c>
      <c r="F14" s="45" t="s">
        <v>194</v>
      </c>
      <c r="G14" s="76"/>
      <c r="H14" s="120"/>
      <c r="I14" s="317">
        <v>50000</v>
      </c>
      <c r="J14" s="319">
        <v>50000</v>
      </c>
      <c r="K14" s="318">
        <v>50000</v>
      </c>
      <c r="L14" s="139"/>
    </row>
    <row r="15" spans="1:14" ht="16.5" x14ac:dyDescent="0.25">
      <c r="A15" s="22"/>
      <c r="B15" s="63"/>
      <c r="C15" s="24"/>
      <c r="D15" s="24"/>
      <c r="E15" s="33" t="s">
        <v>87</v>
      </c>
      <c r="F15" s="48"/>
      <c r="G15" s="63"/>
      <c r="H15" s="121"/>
      <c r="I15" s="147"/>
      <c r="J15" s="89"/>
      <c r="K15" s="105"/>
      <c r="L15" s="139"/>
    </row>
    <row r="16" spans="1:14" ht="17.25" x14ac:dyDescent="0.3">
      <c r="A16" s="22"/>
      <c r="B16" s="63"/>
      <c r="C16" s="24"/>
      <c r="D16" s="5" t="s">
        <v>77</v>
      </c>
      <c r="E16" s="95" t="s">
        <v>97</v>
      </c>
      <c r="F16" s="56" t="s">
        <v>61</v>
      </c>
      <c r="G16" s="46">
        <v>2190000</v>
      </c>
      <c r="H16" s="73"/>
      <c r="I16" s="26">
        <v>3000000</v>
      </c>
      <c r="J16" s="121">
        <v>3000000</v>
      </c>
      <c r="K16" s="26">
        <v>3000000</v>
      </c>
      <c r="L16" s="71"/>
    </row>
    <row r="17" spans="1:12" ht="17.25" x14ac:dyDescent="0.3">
      <c r="A17" s="22"/>
      <c r="B17" s="37"/>
      <c r="C17" s="24"/>
      <c r="D17" s="24" t="s">
        <v>78</v>
      </c>
      <c r="E17" s="96" t="s">
        <v>98</v>
      </c>
      <c r="F17" s="57" t="s">
        <v>39</v>
      </c>
      <c r="G17" s="43"/>
      <c r="H17" s="69"/>
      <c r="I17" s="71"/>
      <c r="J17" s="69"/>
      <c r="K17" s="71"/>
      <c r="L17" s="47"/>
    </row>
    <row r="18" spans="1:12" ht="17.25" x14ac:dyDescent="0.3">
      <c r="A18" s="22"/>
      <c r="B18" s="37"/>
      <c r="C18" s="24"/>
      <c r="D18" s="24" t="s">
        <v>79</v>
      </c>
      <c r="E18" s="96" t="s">
        <v>99</v>
      </c>
      <c r="F18" s="57" t="s">
        <v>55</v>
      </c>
      <c r="G18" s="43"/>
      <c r="H18" s="69"/>
      <c r="I18" s="71"/>
      <c r="J18" s="69"/>
      <c r="K18" s="71"/>
      <c r="L18" s="22"/>
    </row>
    <row r="19" spans="1:12" ht="17.25" x14ac:dyDescent="0.3">
      <c r="A19" s="22"/>
      <c r="B19" s="37"/>
      <c r="C19" s="24"/>
      <c r="D19" s="79"/>
      <c r="E19" s="316"/>
      <c r="F19" s="124" t="s">
        <v>290</v>
      </c>
      <c r="G19" s="125"/>
      <c r="H19" s="125"/>
      <c r="I19" s="125">
        <v>1500000</v>
      </c>
      <c r="J19" s="178">
        <v>1500000</v>
      </c>
      <c r="K19" s="125">
        <v>1500000</v>
      </c>
      <c r="L19" s="22"/>
    </row>
    <row r="20" spans="1:12" ht="17.25" x14ac:dyDescent="0.3">
      <c r="A20" s="22"/>
      <c r="B20" s="37"/>
      <c r="C20" s="25"/>
      <c r="D20" s="24" t="s">
        <v>273</v>
      </c>
      <c r="E20" s="95" t="s">
        <v>83</v>
      </c>
      <c r="F20" s="50" t="s">
        <v>68</v>
      </c>
      <c r="G20" s="26">
        <v>29000</v>
      </c>
      <c r="H20" s="27"/>
      <c r="I20" s="26"/>
      <c r="J20" s="28"/>
      <c r="K20" s="88"/>
      <c r="L20" s="22"/>
    </row>
    <row r="21" spans="1:12" ht="17.25" x14ac:dyDescent="0.3">
      <c r="A21" s="22"/>
      <c r="B21" s="37"/>
      <c r="C21" s="25"/>
      <c r="D21" s="24" t="s">
        <v>30</v>
      </c>
      <c r="E21" s="96" t="s">
        <v>84</v>
      </c>
      <c r="F21" s="50" t="s">
        <v>195</v>
      </c>
      <c r="G21" s="26"/>
      <c r="H21" s="27"/>
      <c r="I21" s="26"/>
      <c r="J21" s="28"/>
      <c r="K21" s="88"/>
      <c r="L21" s="22"/>
    </row>
    <row r="22" spans="1:12" ht="16.5" x14ac:dyDescent="0.25">
      <c r="A22" s="22"/>
      <c r="B22" s="37"/>
      <c r="C22" s="25"/>
      <c r="D22" s="61"/>
      <c r="E22" s="43"/>
      <c r="F22" s="56" t="s">
        <v>69</v>
      </c>
      <c r="G22" s="19">
        <v>3000</v>
      </c>
      <c r="H22" s="20"/>
      <c r="I22" s="19"/>
      <c r="J22" s="21"/>
      <c r="K22" s="122"/>
      <c r="L22" s="22"/>
    </row>
    <row r="23" spans="1:12" ht="12.75" customHeight="1" x14ac:dyDescent="0.25">
      <c r="A23" s="22"/>
      <c r="B23" s="37"/>
      <c r="C23" s="25"/>
      <c r="D23" s="24"/>
      <c r="E23" s="25"/>
      <c r="F23" s="57" t="s">
        <v>30</v>
      </c>
      <c r="G23" s="59"/>
      <c r="H23" s="60"/>
      <c r="I23" s="59"/>
      <c r="J23" s="34"/>
      <c r="K23" s="89"/>
      <c r="L23" s="22"/>
    </row>
    <row r="24" spans="1:12" ht="13.5" customHeight="1" x14ac:dyDescent="0.25">
      <c r="A24" s="22"/>
      <c r="B24" s="37"/>
      <c r="C24" s="25"/>
      <c r="D24" s="24"/>
      <c r="E24" s="25"/>
      <c r="F24" s="56" t="s">
        <v>70</v>
      </c>
      <c r="G24" s="19">
        <v>5800</v>
      </c>
      <c r="H24" s="20"/>
      <c r="I24" s="19"/>
      <c r="J24" s="21"/>
      <c r="K24" s="88"/>
      <c r="L24" s="43"/>
    </row>
    <row r="25" spans="1:12" ht="12.75" customHeight="1" x14ac:dyDescent="0.25">
      <c r="A25" s="22"/>
      <c r="B25" s="37"/>
      <c r="C25" s="25"/>
      <c r="D25" s="61"/>
      <c r="E25" s="43"/>
      <c r="F25" s="57" t="s">
        <v>32</v>
      </c>
      <c r="G25" s="43"/>
      <c r="H25" s="63"/>
      <c r="I25" s="43"/>
      <c r="J25" s="63"/>
      <c r="K25" s="65"/>
      <c r="L25" s="43"/>
    </row>
    <row r="26" spans="1:12" ht="12.75" customHeight="1" x14ac:dyDescent="0.25">
      <c r="A26" s="43"/>
      <c r="B26" s="63"/>
      <c r="C26" s="43"/>
      <c r="D26" s="24"/>
      <c r="E26" s="25"/>
      <c r="F26" s="45" t="s">
        <v>71</v>
      </c>
      <c r="G26" s="19">
        <v>7300</v>
      </c>
      <c r="H26" s="20"/>
      <c r="I26" s="19"/>
      <c r="J26" s="103"/>
      <c r="K26" s="104"/>
      <c r="L26" s="22"/>
    </row>
    <row r="27" spans="1:12" ht="16.5" x14ac:dyDescent="0.25">
      <c r="A27" s="65"/>
      <c r="B27" s="64"/>
      <c r="C27" s="65"/>
      <c r="D27" s="32"/>
      <c r="E27" s="33"/>
      <c r="F27" s="51" t="s">
        <v>33</v>
      </c>
      <c r="G27" s="59"/>
      <c r="H27" s="60"/>
      <c r="I27" s="59"/>
      <c r="J27" s="105"/>
      <c r="K27" s="105"/>
      <c r="L27" s="30"/>
    </row>
    <row r="28" spans="1:12" ht="16.5" x14ac:dyDescent="0.25">
      <c r="A28" s="63"/>
      <c r="B28" s="63"/>
      <c r="C28" s="63"/>
      <c r="D28" s="23"/>
      <c r="E28" s="23"/>
      <c r="F28" s="50"/>
      <c r="G28" s="27"/>
      <c r="H28" s="27"/>
      <c r="I28" s="27"/>
      <c r="J28" s="28"/>
      <c r="K28" s="28"/>
      <c r="L28" s="138"/>
    </row>
    <row r="29" spans="1:12" ht="16.5" x14ac:dyDescent="0.25">
      <c r="A29" s="63"/>
      <c r="B29" s="63"/>
      <c r="C29" s="63"/>
      <c r="D29" s="23"/>
      <c r="E29" s="23"/>
      <c r="F29" s="50"/>
      <c r="G29" s="27"/>
      <c r="H29" s="27"/>
      <c r="I29" s="27"/>
      <c r="J29" s="28"/>
      <c r="K29" s="28"/>
      <c r="L29" s="138"/>
    </row>
    <row r="30" spans="1:12" s="63" customFormat="1" ht="16.5" x14ac:dyDescent="0.25">
      <c r="A30" s="397" t="s">
        <v>246</v>
      </c>
      <c r="B30" s="397"/>
      <c r="C30" s="397"/>
      <c r="D30" s="397"/>
      <c r="E30" s="397"/>
      <c r="F30" s="397"/>
      <c r="G30" s="397"/>
      <c r="H30" s="397"/>
      <c r="I30" s="397"/>
      <c r="J30" s="397"/>
      <c r="K30" s="397"/>
      <c r="L30" s="397"/>
    </row>
    <row r="31" spans="1:12" ht="20.25" x14ac:dyDescent="0.3">
      <c r="A31" s="63"/>
      <c r="B31" s="63"/>
      <c r="C31" s="63"/>
      <c r="D31" s="63"/>
      <c r="E31" s="23"/>
      <c r="F31" s="404" t="s">
        <v>216</v>
      </c>
      <c r="G31" s="404"/>
      <c r="H31" s="27"/>
      <c r="I31" s="27"/>
      <c r="J31" s="28"/>
      <c r="K31" s="28"/>
      <c r="L31" s="154" t="s">
        <v>182</v>
      </c>
    </row>
    <row r="32" spans="1:12" ht="20.25" x14ac:dyDescent="0.3">
      <c r="A32" s="400" t="s">
        <v>184</v>
      </c>
      <c r="B32" s="400"/>
      <c r="C32" s="400"/>
      <c r="D32" s="400"/>
      <c r="E32" s="400"/>
      <c r="F32" s="400"/>
      <c r="G32" s="400"/>
      <c r="H32" s="400"/>
      <c r="I32" s="400"/>
      <c r="J32" s="400"/>
      <c r="K32" s="400"/>
      <c r="L32" s="400"/>
    </row>
    <row r="33" spans="1:13" ht="20.25" x14ac:dyDescent="0.3">
      <c r="A33" s="400" t="s">
        <v>0</v>
      </c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0"/>
    </row>
    <row r="34" spans="1:13" ht="16.5" x14ac:dyDescent="0.25">
      <c r="A34" s="3"/>
      <c r="B34" s="4"/>
      <c r="C34" s="18"/>
      <c r="D34" s="5"/>
      <c r="E34" s="18"/>
      <c r="F34" s="3" t="s">
        <v>1</v>
      </c>
      <c r="G34" s="401" t="s">
        <v>166</v>
      </c>
      <c r="H34" s="402"/>
      <c r="I34" s="402"/>
      <c r="J34" s="402"/>
      <c r="K34" s="403"/>
      <c r="L34" s="6"/>
    </row>
    <row r="35" spans="1:13" ht="20.25" x14ac:dyDescent="0.3">
      <c r="A35" s="7" t="s">
        <v>2</v>
      </c>
      <c r="B35" s="8" t="s">
        <v>5</v>
      </c>
      <c r="C35" s="7" t="s">
        <v>6</v>
      </c>
      <c r="D35" s="9" t="s">
        <v>9</v>
      </c>
      <c r="E35" s="7" t="s">
        <v>8</v>
      </c>
      <c r="F35" s="9" t="s">
        <v>7</v>
      </c>
      <c r="G35" s="10">
        <v>2561</v>
      </c>
      <c r="H35" s="152">
        <v>2562</v>
      </c>
      <c r="I35" s="11">
        <v>2563</v>
      </c>
      <c r="J35" s="162">
        <v>2564</v>
      </c>
      <c r="K35" s="162">
        <v>2565</v>
      </c>
      <c r="L35" s="7" t="s">
        <v>62</v>
      </c>
    </row>
    <row r="36" spans="1:13" ht="16.5" x14ac:dyDescent="0.25">
      <c r="A36" s="7"/>
      <c r="B36" s="8"/>
      <c r="C36" s="12"/>
      <c r="D36" s="9"/>
      <c r="E36" s="7"/>
      <c r="F36" s="9"/>
      <c r="G36" s="66" t="s">
        <v>3</v>
      </c>
      <c r="H36" s="67" t="s">
        <v>3</v>
      </c>
      <c r="I36" s="66" t="s">
        <v>3</v>
      </c>
      <c r="J36" s="68" t="s">
        <v>3</v>
      </c>
      <c r="K36" s="68" t="s">
        <v>3</v>
      </c>
      <c r="L36" s="7" t="s">
        <v>4</v>
      </c>
    </row>
    <row r="37" spans="1:13" ht="16.5" customHeight="1" x14ac:dyDescent="0.3">
      <c r="A37" s="113">
        <v>2</v>
      </c>
      <c r="B37" s="114" t="s">
        <v>56</v>
      </c>
      <c r="C37" s="23" t="s">
        <v>12</v>
      </c>
      <c r="D37" s="18" t="s">
        <v>192</v>
      </c>
      <c r="E37" s="95" t="s">
        <v>38</v>
      </c>
      <c r="F37" s="54" t="s">
        <v>193</v>
      </c>
      <c r="G37" s="72"/>
      <c r="H37" s="20"/>
      <c r="I37" s="317">
        <v>100000</v>
      </c>
      <c r="J37" s="319">
        <v>100000</v>
      </c>
      <c r="K37" s="318">
        <v>100000</v>
      </c>
      <c r="L37" s="320" t="s">
        <v>35</v>
      </c>
      <c r="M37" s="171"/>
    </row>
    <row r="38" spans="1:13" ht="13.5" customHeight="1" x14ac:dyDescent="0.3">
      <c r="A38" s="9"/>
      <c r="B38" s="172" t="s">
        <v>58</v>
      </c>
      <c r="C38" s="63"/>
      <c r="D38" s="25" t="s">
        <v>173</v>
      </c>
      <c r="E38" s="96" t="s">
        <v>196</v>
      </c>
      <c r="F38" s="53" t="s">
        <v>172</v>
      </c>
      <c r="G38" s="71"/>
      <c r="H38" s="27"/>
      <c r="I38" s="121"/>
      <c r="J38" s="88"/>
      <c r="K38" s="104"/>
      <c r="L38" s="170" t="s">
        <v>34</v>
      </c>
      <c r="M38" s="145"/>
    </row>
    <row r="39" spans="1:13" ht="18.75" x14ac:dyDescent="0.3">
      <c r="A39" s="61"/>
      <c r="B39" s="43"/>
      <c r="C39" s="63"/>
      <c r="D39" s="43"/>
      <c r="E39" s="25"/>
      <c r="F39" s="45" t="s">
        <v>269</v>
      </c>
      <c r="G39" s="73"/>
      <c r="H39" s="120"/>
      <c r="I39" s="359">
        <v>50000</v>
      </c>
      <c r="J39" s="360">
        <v>50000</v>
      </c>
      <c r="K39" s="361">
        <v>50000</v>
      </c>
      <c r="L39" s="170"/>
    </row>
    <row r="40" spans="1:13" ht="22.5" customHeight="1" x14ac:dyDescent="0.25">
      <c r="A40" s="61"/>
      <c r="B40" s="43"/>
      <c r="C40" s="63"/>
      <c r="D40" s="43"/>
      <c r="E40" s="25"/>
      <c r="F40" s="174" t="s">
        <v>270</v>
      </c>
      <c r="G40" s="178"/>
      <c r="H40" s="125"/>
      <c r="I40" s="321">
        <v>40000</v>
      </c>
      <c r="J40" s="322">
        <v>40000</v>
      </c>
      <c r="K40" s="323">
        <v>40000</v>
      </c>
      <c r="L40" s="22"/>
    </row>
    <row r="41" spans="1:13" ht="22.5" customHeight="1" x14ac:dyDescent="0.25">
      <c r="A41" s="61"/>
      <c r="B41" s="43"/>
      <c r="C41" s="63"/>
      <c r="D41" s="65"/>
      <c r="E41" s="25"/>
      <c r="F41" s="56" t="s">
        <v>291</v>
      </c>
      <c r="G41" s="77"/>
      <c r="H41" s="73"/>
      <c r="I41" s="72"/>
      <c r="J41" s="49">
        <v>7000000</v>
      </c>
      <c r="K41" s="46"/>
      <c r="L41" s="22"/>
    </row>
    <row r="42" spans="1:13" s="187" customFormat="1" ht="18" customHeight="1" x14ac:dyDescent="0.25">
      <c r="A42" s="82"/>
      <c r="B42" s="71"/>
      <c r="C42" s="69"/>
      <c r="D42" s="5" t="s">
        <v>208</v>
      </c>
      <c r="E42" s="45" t="s">
        <v>128</v>
      </c>
      <c r="F42" s="56" t="s">
        <v>207</v>
      </c>
      <c r="G42" s="19">
        <v>10000</v>
      </c>
      <c r="H42" s="73"/>
      <c r="I42" s="72"/>
      <c r="J42" s="73"/>
      <c r="K42" s="158"/>
      <c r="L42" s="22"/>
    </row>
    <row r="43" spans="1:13" s="187" customFormat="1" ht="17.25" customHeight="1" x14ac:dyDescent="0.25">
      <c r="A43" s="82"/>
      <c r="B43" s="71"/>
      <c r="C43" s="69"/>
      <c r="D43" s="24" t="s">
        <v>126</v>
      </c>
      <c r="E43" s="48" t="s">
        <v>129</v>
      </c>
      <c r="F43" s="58" t="s">
        <v>168</v>
      </c>
      <c r="G43" s="59"/>
      <c r="H43" s="75"/>
      <c r="I43" s="74"/>
      <c r="J43" s="75"/>
      <c r="K43" s="159"/>
      <c r="L43" s="22"/>
    </row>
    <row r="44" spans="1:13" s="187" customFormat="1" ht="17.25" customHeight="1" x14ac:dyDescent="0.25">
      <c r="A44" s="82"/>
      <c r="B44" s="71"/>
      <c r="C44" s="69"/>
      <c r="D44" s="24"/>
      <c r="E44" s="48"/>
      <c r="F44" s="57" t="s">
        <v>263</v>
      </c>
      <c r="G44" s="19">
        <v>30000</v>
      </c>
      <c r="H44" s="19">
        <v>30000</v>
      </c>
      <c r="I44" s="19">
        <v>30000</v>
      </c>
      <c r="J44" s="19">
        <v>30000</v>
      </c>
      <c r="K44" s="19">
        <v>30000</v>
      </c>
      <c r="L44" s="22"/>
    </row>
    <row r="45" spans="1:13" s="187" customFormat="1" ht="17.25" customHeight="1" x14ac:dyDescent="0.25">
      <c r="A45" s="82"/>
      <c r="B45" s="71"/>
      <c r="C45" s="69"/>
      <c r="D45" s="32"/>
      <c r="E45" s="51"/>
      <c r="F45" s="57"/>
      <c r="G45" s="59"/>
      <c r="H45" s="59"/>
      <c r="I45" s="59"/>
      <c r="J45" s="59"/>
      <c r="K45" s="59"/>
      <c r="L45" s="22"/>
    </row>
    <row r="46" spans="1:13" ht="17.25" x14ac:dyDescent="0.3">
      <c r="A46" s="61"/>
      <c r="B46" s="43"/>
      <c r="D46" s="25" t="s">
        <v>209</v>
      </c>
      <c r="E46" s="96" t="s">
        <v>197</v>
      </c>
      <c r="F46" s="45" t="s">
        <v>125</v>
      </c>
      <c r="G46" s="120">
        <v>300000</v>
      </c>
      <c r="H46" s="19">
        <v>100000</v>
      </c>
      <c r="I46" s="20">
        <v>300000</v>
      </c>
      <c r="J46" s="19">
        <v>300000</v>
      </c>
      <c r="K46" s="120">
        <v>300000</v>
      </c>
      <c r="L46" s="43"/>
    </row>
    <row r="47" spans="1:13" ht="17.25" x14ac:dyDescent="0.3">
      <c r="A47" s="61"/>
      <c r="B47" s="43"/>
      <c r="C47" s="23"/>
      <c r="D47" s="43"/>
      <c r="E47" s="96" t="s">
        <v>198</v>
      </c>
      <c r="F47" s="48" t="s">
        <v>59</v>
      </c>
      <c r="G47" s="121"/>
      <c r="H47" s="26"/>
      <c r="I47" s="27"/>
      <c r="J47" s="88"/>
      <c r="K47" s="93"/>
      <c r="L47" s="43"/>
    </row>
    <row r="48" spans="1:13" ht="17.25" x14ac:dyDescent="0.3">
      <c r="A48" s="78"/>
      <c r="B48" s="92"/>
      <c r="C48" s="23"/>
      <c r="D48" s="43"/>
      <c r="E48" s="96" t="s">
        <v>199</v>
      </c>
      <c r="F48" s="48" t="s">
        <v>60</v>
      </c>
      <c r="G48" s="121"/>
      <c r="H48" s="26"/>
      <c r="I48" s="27"/>
      <c r="J48" s="88"/>
      <c r="K48" s="93"/>
      <c r="L48" s="22"/>
    </row>
    <row r="49" spans="1:13" ht="16.5" x14ac:dyDescent="0.25">
      <c r="A49" s="78"/>
      <c r="B49" s="92"/>
      <c r="C49" s="23"/>
      <c r="D49" s="25"/>
      <c r="E49" s="33"/>
      <c r="F49" s="30"/>
      <c r="G49" s="147"/>
      <c r="H49" s="59"/>
      <c r="I49" s="60"/>
      <c r="J49" s="89"/>
      <c r="K49" s="94"/>
      <c r="L49" s="22"/>
    </row>
    <row r="50" spans="1:13" ht="16.5" x14ac:dyDescent="0.25">
      <c r="A50" s="78"/>
      <c r="B50" s="92"/>
      <c r="C50" s="23"/>
      <c r="D50" s="43"/>
      <c r="E50" s="54" t="s">
        <v>214</v>
      </c>
      <c r="F50" s="45" t="s">
        <v>200</v>
      </c>
      <c r="G50" s="20">
        <v>4000</v>
      </c>
      <c r="H50" s="19">
        <v>4000</v>
      </c>
      <c r="I50" s="84">
        <v>4000</v>
      </c>
      <c r="J50" s="122">
        <v>4000</v>
      </c>
      <c r="K50" s="102"/>
      <c r="L50" s="47"/>
    </row>
    <row r="51" spans="1:13" ht="16.5" x14ac:dyDescent="0.25">
      <c r="A51" s="78"/>
      <c r="B51" s="92"/>
      <c r="C51" s="23"/>
      <c r="D51" s="43"/>
      <c r="E51" s="53" t="s">
        <v>215</v>
      </c>
      <c r="F51" s="48" t="s">
        <v>123</v>
      </c>
      <c r="G51" s="63"/>
      <c r="H51" s="43"/>
      <c r="I51" s="63"/>
      <c r="J51" s="43"/>
      <c r="K51" s="61"/>
      <c r="L51" s="22"/>
    </row>
    <row r="52" spans="1:13" ht="16.5" x14ac:dyDescent="0.25">
      <c r="A52" s="78"/>
      <c r="B52" s="92"/>
      <c r="C52" s="23"/>
      <c r="D52" s="43"/>
      <c r="E52" s="53"/>
      <c r="F52" s="48" t="s">
        <v>124</v>
      </c>
      <c r="G52" s="63"/>
      <c r="H52" s="43"/>
      <c r="I52" s="63"/>
      <c r="J52" s="43"/>
      <c r="K52" s="61"/>
      <c r="L52" s="22"/>
    </row>
    <row r="53" spans="1:13" ht="16.5" x14ac:dyDescent="0.25">
      <c r="A53" s="78"/>
      <c r="B53" s="92"/>
      <c r="C53" s="23"/>
      <c r="D53" s="43"/>
      <c r="E53" s="61"/>
      <c r="F53" s="43"/>
      <c r="G53" s="64"/>
      <c r="H53" s="65"/>
      <c r="I53" s="64"/>
      <c r="J53" s="65"/>
      <c r="K53" s="79"/>
      <c r="L53" s="43"/>
    </row>
    <row r="54" spans="1:13" ht="18.75" x14ac:dyDescent="0.3">
      <c r="A54" s="199"/>
      <c r="B54" s="200"/>
      <c r="C54" s="200"/>
      <c r="D54" s="200"/>
      <c r="E54" s="398" t="s">
        <v>115</v>
      </c>
      <c r="F54" s="399"/>
      <c r="G54" s="201">
        <f>G50+G46+G26+G24+G22+G20+G16+G12+G9+G7</f>
        <v>2590100</v>
      </c>
      <c r="H54" s="115">
        <f>H50+H46</f>
        <v>104000</v>
      </c>
      <c r="I54" s="115">
        <f>I50+I46</f>
        <v>304000</v>
      </c>
      <c r="J54" s="117">
        <f>J50+J46+J41</f>
        <v>7304000</v>
      </c>
      <c r="K54" s="176">
        <f>K46+K44+K40+K39+K37+K19+K16+K14+K11</f>
        <v>5120000</v>
      </c>
      <c r="L54" s="177"/>
    </row>
    <row r="55" spans="1:13" ht="16.5" x14ac:dyDescent="0.25">
      <c r="M55" s="108"/>
    </row>
    <row r="56" spans="1:13" ht="16.5" x14ac:dyDescent="0.25">
      <c r="A56" s="397" t="s">
        <v>247</v>
      </c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</row>
  </sheetData>
  <mergeCells count="11">
    <mergeCell ref="A56:L56"/>
    <mergeCell ref="F1:G1"/>
    <mergeCell ref="F31:G31"/>
    <mergeCell ref="E54:F54"/>
    <mergeCell ref="A2:L2"/>
    <mergeCell ref="A3:L3"/>
    <mergeCell ref="A33:L33"/>
    <mergeCell ref="A32:L32"/>
    <mergeCell ref="G34:K34"/>
    <mergeCell ref="G4:K4"/>
    <mergeCell ref="A30:L30"/>
  </mergeCells>
  <pageMargins left="0" right="0" top="0.74803149606299213" bottom="0.74803149606299213" header="0.31496062992125984" footer="0.31496062992125984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view="pageBreakPreview" zoomScale="110" zoomScaleNormal="110" zoomScaleSheetLayoutView="110" workbookViewId="0">
      <selection activeCell="F38" sqref="F38"/>
    </sheetView>
  </sheetViews>
  <sheetFormatPr defaultRowHeight="14.25" x14ac:dyDescent="0.2"/>
  <cols>
    <col min="1" max="1" width="3.625" customWidth="1"/>
    <col min="2" max="2" width="3.5" customWidth="1"/>
    <col min="3" max="3" width="7" customWidth="1"/>
    <col min="4" max="4" width="8" customWidth="1"/>
    <col min="5" max="5" width="8.375" customWidth="1"/>
    <col min="6" max="6" width="12.375" customWidth="1"/>
    <col min="7" max="7" width="20.5" customWidth="1"/>
    <col min="8" max="8" width="10.25" customWidth="1"/>
    <col min="9" max="9" width="10" customWidth="1"/>
    <col min="13" max="13" width="12.125" customWidth="1"/>
  </cols>
  <sheetData>
    <row r="1" spans="1:14" ht="22.5" customHeight="1" x14ac:dyDescent="0.3">
      <c r="B1" s="2" t="s">
        <v>11</v>
      </c>
      <c r="C1" s="2"/>
      <c r="D1" s="2"/>
      <c r="E1" s="2"/>
      <c r="F1" s="202" t="s">
        <v>227</v>
      </c>
      <c r="G1" s="202"/>
      <c r="H1" s="2"/>
      <c r="I1" s="2"/>
      <c r="J1" s="2"/>
      <c r="K1" s="155"/>
      <c r="L1" s="155"/>
      <c r="M1" s="154" t="s">
        <v>182</v>
      </c>
    </row>
    <row r="2" spans="1:14" ht="20.25" x14ac:dyDescent="0.3">
      <c r="B2" s="400" t="s">
        <v>184</v>
      </c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161"/>
    </row>
    <row r="3" spans="1:14" ht="20.25" x14ac:dyDescent="0.3">
      <c r="B3" s="400" t="s">
        <v>0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</row>
    <row r="4" spans="1:14" ht="16.5" x14ac:dyDescent="0.25">
      <c r="B4" s="3"/>
      <c r="C4" s="4"/>
      <c r="D4" s="5"/>
      <c r="E4" s="5"/>
      <c r="F4" s="5"/>
      <c r="G4" s="3" t="s">
        <v>1</v>
      </c>
      <c r="H4" s="401" t="s">
        <v>166</v>
      </c>
      <c r="I4" s="402"/>
      <c r="J4" s="402"/>
      <c r="K4" s="402"/>
      <c r="L4" s="403"/>
      <c r="M4" s="6"/>
    </row>
    <row r="5" spans="1:14" ht="20.25" x14ac:dyDescent="0.3">
      <c r="B5" s="7" t="s">
        <v>2</v>
      </c>
      <c r="C5" s="8" t="s">
        <v>5</v>
      </c>
      <c r="D5" s="9" t="s">
        <v>6</v>
      </c>
      <c r="E5" s="9" t="s">
        <v>9</v>
      </c>
      <c r="F5" s="9" t="s">
        <v>8</v>
      </c>
      <c r="G5" s="7" t="s">
        <v>7</v>
      </c>
      <c r="H5" s="10">
        <v>2561</v>
      </c>
      <c r="I5" s="35">
        <v>2562</v>
      </c>
      <c r="J5" s="11">
        <v>2563</v>
      </c>
      <c r="K5" s="36">
        <v>2564</v>
      </c>
      <c r="L5" s="162">
        <v>2565</v>
      </c>
      <c r="M5" s="7" t="s">
        <v>62</v>
      </c>
    </row>
    <row r="6" spans="1:14" ht="16.5" x14ac:dyDescent="0.25">
      <c r="B6" s="12"/>
      <c r="C6" s="13"/>
      <c r="D6" s="14"/>
      <c r="E6" s="9"/>
      <c r="F6" s="14"/>
      <c r="G6" s="12"/>
      <c r="H6" s="15" t="s">
        <v>3</v>
      </c>
      <c r="I6" s="16" t="s">
        <v>3</v>
      </c>
      <c r="J6" s="15" t="s">
        <v>3</v>
      </c>
      <c r="K6" s="17" t="s">
        <v>3</v>
      </c>
      <c r="L6" s="17" t="s">
        <v>3</v>
      </c>
      <c r="M6" s="7" t="s">
        <v>4</v>
      </c>
    </row>
    <row r="7" spans="1:14" s="175" customFormat="1" ht="17.25" x14ac:dyDescent="0.3">
      <c r="A7" s="187"/>
      <c r="B7" s="113">
        <v>3</v>
      </c>
      <c r="C7" s="192" t="s">
        <v>81</v>
      </c>
      <c r="D7" s="18" t="s">
        <v>12</v>
      </c>
      <c r="E7" s="193" t="s">
        <v>64</v>
      </c>
      <c r="F7" s="99" t="s">
        <v>38</v>
      </c>
      <c r="G7" s="55" t="s">
        <v>41</v>
      </c>
      <c r="H7" s="19">
        <v>30000</v>
      </c>
      <c r="I7" s="20"/>
      <c r="J7" s="19"/>
      <c r="K7" s="21"/>
      <c r="L7" s="120"/>
      <c r="M7" s="44" t="s">
        <v>35</v>
      </c>
      <c r="N7" s="187"/>
    </row>
    <row r="8" spans="1:14" s="348" customFormat="1" ht="16.5" x14ac:dyDescent="0.25">
      <c r="B8" s="349"/>
      <c r="C8" s="350"/>
      <c r="D8" s="342"/>
      <c r="E8" s="340" t="s">
        <v>37</v>
      </c>
      <c r="F8" s="342" t="s">
        <v>87</v>
      </c>
      <c r="G8" s="362" t="s">
        <v>40</v>
      </c>
      <c r="H8" s="363"/>
      <c r="I8" s="364"/>
      <c r="J8" s="363"/>
      <c r="K8" s="365"/>
      <c r="L8" s="366"/>
      <c r="M8" s="367" t="s">
        <v>31</v>
      </c>
    </row>
    <row r="9" spans="1:14" ht="17.25" x14ac:dyDescent="0.3">
      <c r="B9" s="78"/>
      <c r="C9" s="194"/>
      <c r="D9" s="25"/>
      <c r="E9" s="139"/>
      <c r="F9" s="97" t="s">
        <v>88</v>
      </c>
      <c r="G9" s="55" t="s">
        <v>264</v>
      </c>
      <c r="H9" s="19">
        <v>6000</v>
      </c>
      <c r="I9" s="20">
        <v>7000</v>
      </c>
      <c r="J9" s="19">
        <v>8000</v>
      </c>
      <c r="K9" s="21">
        <v>8000</v>
      </c>
      <c r="L9" s="120">
        <v>8000</v>
      </c>
      <c r="M9" s="22"/>
    </row>
    <row r="10" spans="1:14" ht="17.25" x14ac:dyDescent="0.3">
      <c r="B10" s="78"/>
      <c r="C10" s="194"/>
      <c r="D10" s="25"/>
      <c r="E10" s="139"/>
      <c r="F10" s="97" t="s">
        <v>89</v>
      </c>
      <c r="G10" s="62" t="s">
        <v>265</v>
      </c>
      <c r="H10" s="59"/>
      <c r="I10" s="60"/>
      <c r="J10" s="59"/>
      <c r="K10" s="34"/>
      <c r="L10" s="147"/>
      <c r="M10" s="22"/>
    </row>
    <row r="11" spans="1:14" ht="17.25" x14ac:dyDescent="0.3">
      <c r="B11" s="78"/>
      <c r="C11" s="194"/>
      <c r="D11" s="25"/>
      <c r="E11" s="139"/>
      <c r="F11" s="97" t="s">
        <v>90</v>
      </c>
      <c r="G11" s="55" t="s">
        <v>292</v>
      </c>
      <c r="H11" s="19">
        <v>6000</v>
      </c>
      <c r="I11" s="20"/>
      <c r="J11" s="19"/>
      <c r="K11" s="21"/>
      <c r="L11" s="120"/>
      <c r="M11" s="22"/>
    </row>
    <row r="12" spans="1:14" ht="17.25" x14ac:dyDescent="0.3">
      <c r="B12" s="78"/>
      <c r="C12" s="194"/>
      <c r="D12" s="25"/>
      <c r="E12" s="139"/>
      <c r="F12" s="97" t="s">
        <v>91</v>
      </c>
      <c r="G12" s="100"/>
      <c r="H12" s="59"/>
      <c r="I12" s="60"/>
      <c r="J12" s="59"/>
      <c r="K12" s="34"/>
      <c r="L12" s="147"/>
      <c r="M12" s="22"/>
    </row>
    <row r="13" spans="1:14" ht="17.25" x14ac:dyDescent="0.3">
      <c r="B13" s="78"/>
      <c r="C13" s="194"/>
      <c r="D13" s="24"/>
      <c r="E13" s="18" t="s">
        <v>82</v>
      </c>
      <c r="F13" s="95" t="s">
        <v>83</v>
      </c>
      <c r="G13" s="50" t="s">
        <v>68</v>
      </c>
      <c r="H13" s="26">
        <v>29000</v>
      </c>
      <c r="I13" s="27"/>
      <c r="J13" s="26"/>
      <c r="K13" s="28"/>
      <c r="L13" s="121"/>
      <c r="M13" s="22"/>
    </row>
    <row r="14" spans="1:14" ht="17.25" x14ac:dyDescent="0.3">
      <c r="B14" s="78"/>
      <c r="C14" s="194"/>
      <c r="D14" s="24"/>
      <c r="E14" s="25" t="s">
        <v>30</v>
      </c>
      <c r="F14" s="96" t="s">
        <v>84</v>
      </c>
      <c r="G14" s="50" t="s">
        <v>44</v>
      </c>
      <c r="H14" s="26"/>
      <c r="I14" s="27"/>
      <c r="J14" s="26"/>
      <c r="K14" s="28"/>
      <c r="L14" s="121"/>
      <c r="M14" s="22"/>
    </row>
    <row r="15" spans="1:14" ht="16.5" x14ac:dyDescent="0.25">
      <c r="B15" s="78"/>
      <c r="C15" s="71"/>
      <c r="D15" s="24"/>
      <c r="E15" s="25"/>
      <c r="F15" s="25"/>
      <c r="G15" s="62" t="s">
        <v>29</v>
      </c>
      <c r="H15" s="59"/>
      <c r="I15" s="60"/>
      <c r="J15" s="59"/>
      <c r="K15" s="34"/>
      <c r="L15" s="147"/>
      <c r="M15" s="22"/>
    </row>
    <row r="16" spans="1:14" ht="16.5" x14ac:dyDescent="0.25">
      <c r="B16" s="78"/>
      <c r="C16" s="71"/>
      <c r="D16" s="24"/>
      <c r="E16" s="71"/>
      <c r="F16" s="71"/>
      <c r="G16" s="55" t="s">
        <v>69</v>
      </c>
      <c r="H16" s="19">
        <v>3000</v>
      </c>
      <c r="I16" s="20"/>
      <c r="J16" s="19"/>
      <c r="K16" s="21"/>
      <c r="L16" s="120"/>
      <c r="M16" s="22"/>
    </row>
    <row r="17" spans="1:26" ht="16.5" x14ac:dyDescent="0.25">
      <c r="B17" s="78"/>
      <c r="C17" s="71"/>
      <c r="D17" s="24"/>
      <c r="E17" s="25"/>
      <c r="F17" s="25"/>
      <c r="G17" s="50" t="s">
        <v>30</v>
      </c>
      <c r="H17" s="59"/>
      <c r="I17" s="60"/>
      <c r="J17" s="59"/>
      <c r="K17" s="34"/>
      <c r="L17" s="147"/>
      <c r="M17" s="22"/>
    </row>
    <row r="18" spans="1:26" ht="16.5" x14ac:dyDescent="0.25">
      <c r="B18" s="78"/>
      <c r="C18" s="71"/>
      <c r="D18" s="24"/>
      <c r="E18" s="25"/>
      <c r="F18" s="25"/>
      <c r="G18" s="56" t="s">
        <v>70</v>
      </c>
      <c r="H18" s="19">
        <v>5800</v>
      </c>
      <c r="I18" s="20"/>
      <c r="J18" s="19"/>
      <c r="K18" s="21"/>
      <c r="L18" s="120"/>
      <c r="M18" s="22"/>
    </row>
    <row r="19" spans="1:26" ht="16.5" x14ac:dyDescent="0.25">
      <c r="B19" s="78"/>
      <c r="C19" s="71"/>
      <c r="D19" s="24"/>
      <c r="E19" s="71"/>
      <c r="F19" s="71"/>
      <c r="G19" s="57" t="s">
        <v>32</v>
      </c>
      <c r="H19" s="43"/>
      <c r="I19" s="63"/>
      <c r="J19" s="43"/>
      <c r="K19" s="63"/>
      <c r="L19" s="61"/>
      <c r="M19" s="22"/>
    </row>
    <row r="20" spans="1:26" ht="16.5" x14ac:dyDescent="0.25">
      <c r="B20" s="78"/>
      <c r="C20" s="71"/>
      <c r="D20" s="24"/>
      <c r="E20" s="71"/>
      <c r="F20" s="71"/>
      <c r="G20" s="58"/>
      <c r="H20" s="65"/>
      <c r="I20" s="64"/>
      <c r="J20" s="65"/>
      <c r="K20" s="64"/>
      <c r="L20" s="79"/>
      <c r="M20" s="43"/>
    </row>
    <row r="21" spans="1:26" ht="16.5" x14ac:dyDescent="0.25">
      <c r="B21" s="78"/>
      <c r="C21" s="71"/>
      <c r="D21" s="24"/>
      <c r="E21" s="25"/>
      <c r="F21" s="24"/>
      <c r="G21" s="45" t="s">
        <v>71</v>
      </c>
      <c r="H21" s="19">
        <v>7300</v>
      </c>
      <c r="I21" s="20"/>
      <c r="J21" s="19"/>
      <c r="K21" s="21"/>
      <c r="L21" s="120"/>
      <c r="M21" s="43"/>
      <c r="N21" s="191"/>
      <c r="O21" s="63"/>
      <c r="P21" s="63"/>
      <c r="Q21" s="205"/>
      <c r="R21" s="205"/>
      <c r="S21" s="205"/>
      <c r="T21" s="205"/>
      <c r="U21" s="205"/>
      <c r="V21" s="205"/>
      <c r="W21" s="205"/>
      <c r="X21" s="206"/>
      <c r="Y21" s="205"/>
      <c r="Z21" s="63"/>
    </row>
    <row r="22" spans="1:26" ht="16.5" x14ac:dyDescent="0.25">
      <c r="B22" s="91"/>
      <c r="C22" s="71"/>
      <c r="D22" s="24"/>
      <c r="E22" s="25"/>
      <c r="F22" s="24"/>
      <c r="G22" s="48" t="s">
        <v>33</v>
      </c>
      <c r="H22" s="26"/>
      <c r="I22" s="27"/>
      <c r="J22" s="26"/>
      <c r="K22" s="28"/>
      <c r="L22" s="121"/>
      <c r="M22" s="22"/>
      <c r="N22" s="191"/>
      <c r="O22" s="63"/>
      <c r="P22" s="63"/>
      <c r="Q22" s="205"/>
      <c r="R22" s="205"/>
      <c r="S22" s="205"/>
      <c r="T22" s="205"/>
      <c r="U22" s="205"/>
      <c r="V22" s="205"/>
      <c r="W22" s="205"/>
      <c r="X22" s="206"/>
      <c r="Y22" s="205"/>
      <c r="Z22" s="63"/>
    </row>
    <row r="23" spans="1:26" ht="16.5" x14ac:dyDescent="0.25">
      <c r="B23" s="91"/>
      <c r="C23" s="71"/>
      <c r="D23" s="24"/>
      <c r="E23" s="18" t="s">
        <v>127</v>
      </c>
      <c r="F23" s="18" t="s">
        <v>293</v>
      </c>
      <c r="G23" s="45" t="s">
        <v>240</v>
      </c>
      <c r="H23" s="19"/>
      <c r="I23" s="20"/>
      <c r="J23" s="19">
        <v>70000</v>
      </c>
      <c r="K23" s="21">
        <v>70000</v>
      </c>
      <c r="L23" s="19">
        <v>70000</v>
      </c>
      <c r="M23" s="22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ht="16.5" x14ac:dyDescent="0.25">
      <c r="B24" s="195"/>
      <c r="C24" s="196"/>
      <c r="D24" s="195"/>
      <c r="E24" s="25" t="s">
        <v>81</v>
      </c>
      <c r="F24" s="25" t="s">
        <v>294</v>
      </c>
      <c r="G24" s="48" t="s">
        <v>236</v>
      </c>
      <c r="H24" s="59"/>
      <c r="I24" s="60"/>
      <c r="J24" s="59"/>
      <c r="K24" s="34"/>
      <c r="L24" s="59"/>
      <c r="M24" s="22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s="348" customFormat="1" ht="16.5" x14ac:dyDescent="0.25">
      <c r="B25" s="368"/>
      <c r="C25" s="369"/>
      <c r="D25" s="368"/>
      <c r="E25" s="342"/>
      <c r="F25" s="342"/>
      <c r="G25" s="370" t="s">
        <v>241</v>
      </c>
      <c r="H25" s="371"/>
      <c r="I25" s="354"/>
      <c r="J25" s="355">
        <v>50000</v>
      </c>
      <c r="K25" s="372">
        <v>50000</v>
      </c>
      <c r="L25" s="373">
        <v>50000</v>
      </c>
      <c r="M25" s="367"/>
      <c r="N25" s="374"/>
      <c r="O25" s="374"/>
      <c r="P25" s="374"/>
      <c r="Q25" s="374"/>
      <c r="R25" s="374"/>
      <c r="S25" s="374"/>
      <c r="T25" s="374"/>
      <c r="U25" s="374"/>
      <c r="V25" s="374"/>
      <c r="W25" s="374"/>
      <c r="X25" s="374"/>
      <c r="Y25" s="374"/>
      <c r="Z25" s="374"/>
    </row>
    <row r="26" spans="1:26" ht="16.5" x14ac:dyDescent="0.25">
      <c r="B26" s="195"/>
      <c r="C26" s="196"/>
      <c r="D26" s="195"/>
      <c r="E26" s="25"/>
      <c r="F26" s="25"/>
      <c r="G26" s="48" t="s">
        <v>237</v>
      </c>
      <c r="H26" s="85"/>
      <c r="I26" s="27"/>
      <c r="J26" s="26"/>
      <c r="K26" s="28"/>
      <c r="L26" s="121"/>
      <c r="M26" s="22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ht="16.5" x14ac:dyDescent="0.25">
      <c r="B27" s="218"/>
      <c r="C27" s="219"/>
      <c r="D27" s="218"/>
      <c r="E27" s="33"/>
      <c r="F27" s="33"/>
      <c r="G27" s="51"/>
      <c r="H27" s="87"/>
      <c r="I27" s="60"/>
      <c r="J27" s="59"/>
      <c r="K27" s="34"/>
      <c r="L27" s="147"/>
      <c r="M27" s="30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ht="16.5" x14ac:dyDescent="0.25">
      <c r="A28" s="63"/>
      <c r="B28" s="396" t="s">
        <v>248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396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ht="20.25" x14ac:dyDescent="0.3">
      <c r="A29" s="63"/>
      <c r="B29" s="406" t="s">
        <v>211</v>
      </c>
      <c r="C29" s="406"/>
      <c r="D29" s="406"/>
      <c r="E29" s="406"/>
      <c r="F29" s="406"/>
      <c r="G29" s="406"/>
      <c r="H29" s="406"/>
      <c r="I29" s="406"/>
      <c r="J29" s="406"/>
      <c r="K29" s="406"/>
      <c r="L29" s="407"/>
      <c r="M29" s="154" t="s">
        <v>182</v>
      </c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spans="1:26" ht="20.25" x14ac:dyDescent="0.3">
      <c r="B30" s="400" t="s">
        <v>184</v>
      </c>
      <c r="C30" s="400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ht="20.25" x14ac:dyDescent="0.3">
      <c r="B31" s="400" t="s">
        <v>0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0"/>
      <c r="M31" s="400"/>
    </row>
    <row r="32" spans="1:26" ht="16.5" x14ac:dyDescent="0.25">
      <c r="B32" s="3"/>
      <c r="C32" s="4"/>
      <c r="D32" s="5"/>
      <c r="E32" s="5"/>
      <c r="F32" s="5"/>
      <c r="G32" s="3" t="s">
        <v>1</v>
      </c>
      <c r="H32" s="401" t="s">
        <v>166</v>
      </c>
      <c r="I32" s="402"/>
      <c r="J32" s="402"/>
      <c r="K32" s="402"/>
      <c r="L32" s="403"/>
      <c r="M32" s="6"/>
    </row>
    <row r="33" spans="2:13" ht="20.25" x14ac:dyDescent="0.3">
      <c r="B33" s="7" t="s">
        <v>2</v>
      </c>
      <c r="C33" s="8" t="s">
        <v>5</v>
      </c>
      <c r="D33" s="9" t="s">
        <v>6</v>
      </c>
      <c r="E33" s="9" t="s">
        <v>9</v>
      </c>
      <c r="F33" s="9" t="s">
        <v>8</v>
      </c>
      <c r="G33" s="7" t="s">
        <v>7</v>
      </c>
      <c r="H33" s="10">
        <v>2561</v>
      </c>
      <c r="I33" s="152">
        <v>2562</v>
      </c>
      <c r="J33" s="11">
        <v>2563</v>
      </c>
      <c r="K33" s="162">
        <v>2564</v>
      </c>
      <c r="L33" s="162">
        <v>2565</v>
      </c>
      <c r="M33" s="7" t="s">
        <v>62</v>
      </c>
    </row>
    <row r="34" spans="2:13" ht="16.5" x14ac:dyDescent="0.25">
      <c r="B34" s="12"/>
      <c r="C34" s="13"/>
      <c r="D34" s="14"/>
      <c r="E34" s="9"/>
      <c r="F34" s="14"/>
      <c r="G34" s="12"/>
      <c r="H34" s="15" t="s">
        <v>3</v>
      </c>
      <c r="I34" s="16" t="s">
        <v>3</v>
      </c>
      <c r="J34" s="15" t="s">
        <v>3</v>
      </c>
      <c r="K34" s="17" t="s">
        <v>3</v>
      </c>
      <c r="L34" s="17" t="s">
        <v>3</v>
      </c>
      <c r="M34" s="7" t="s">
        <v>4</v>
      </c>
    </row>
    <row r="35" spans="2:13" ht="16.5" x14ac:dyDescent="0.25">
      <c r="B35" s="195"/>
      <c r="C35" s="196"/>
      <c r="D35" s="195"/>
      <c r="E35" s="18" t="s">
        <v>231</v>
      </c>
      <c r="F35" s="209" t="s">
        <v>233</v>
      </c>
      <c r="G35" s="203" t="s">
        <v>229</v>
      </c>
      <c r="H35" s="19"/>
      <c r="I35" s="20"/>
      <c r="J35" s="19">
        <v>10000</v>
      </c>
      <c r="K35" s="21">
        <v>10000</v>
      </c>
      <c r="L35" s="19">
        <v>10000</v>
      </c>
      <c r="M35" s="22"/>
    </row>
    <row r="36" spans="2:13" ht="16.5" x14ac:dyDescent="0.25">
      <c r="B36" s="195"/>
      <c r="C36" s="196"/>
      <c r="D36" s="195"/>
      <c r="E36" s="25" t="s">
        <v>228</v>
      </c>
      <c r="F36" s="210" t="s">
        <v>234</v>
      </c>
      <c r="G36" s="204" t="s">
        <v>230</v>
      </c>
      <c r="H36" s="59"/>
      <c r="I36" s="60"/>
      <c r="J36" s="59"/>
      <c r="K36" s="34"/>
      <c r="L36" s="59"/>
      <c r="M36" s="22"/>
    </row>
    <row r="37" spans="2:13" ht="17.25" x14ac:dyDescent="0.3">
      <c r="B37" s="195"/>
      <c r="C37" s="196"/>
      <c r="D37" s="195"/>
      <c r="E37" s="18" t="s">
        <v>231</v>
      </c>
      <c r="F37" s="211" t="s">
        <v>38</v>
      </c>
      <c r="G37" s="214" t="s">
        <v>238</v>
      </c>
      <c r="H37" s="19"/>
      <c r="I37" s="20"/>
      <c r="J37" s="19">
        <v>20000</v>
      </c>
      <c r="K37" s="21">
        <v>20000</v>
      </c>
      <c r="L37" s="19">
        <v>20000</v>
      </c>
      <c r="M37" s="22"/>
    </row>
    <row r="38" spans="2:13" ht="17.25" x14ac:dyDescent="0.3">
      <c r="B38" s="195"/>
      <c r="C38" s="196"/>
      <c r="D38" s="195"/>
      <c r="E38" s="212" t="s">
        <v>232</v>
      </c>
      <c r="F38" s="213" t="s">
        <v>235</v>
      </c>
      <c r="G38" s="51" t="s">
        <v>239</v>
      </c>
      <c r="H38" s="59"/>
      <c r="I38" s="60"/>
      <c r="J38" s="59"/>
      <c r="K38" s="34"/>
      <c r="L38" s="59"/>
      <c r="M38" s="22"/>
    </row>
    <row r="39" spans="2:13" ht="16.5" x14ac:dyDescent="0.25">
      <c r="B39" s="195"/>
      <c r="C39" s="196"/>
      <c r="D39" s="195"/>
      <c r="E39" s="25"/>
      <c r="F39" s="207"/>
      <c r="G39" s="208"/>
      <c r="H39" s="26"/>
      <c r="I39" s="27"/>
      <c r="J39" s="26"/>
      <c r="K39" s="28"/>
      <c r="L39" s="121"/>
      <c r="M39" s="22"/>
    </row>
    <row r="40" spans="2:13" ht="16.5" x14ac:dyDescent="0.25">
      <c r="B40" s="195"/>
      <c r="C40" s="196"/>
      <c r="D40" s="195"/>
      <c r="E40" s="25"/>
      <c r="F40" s="207"/>
      <c r="G40" s="208"/>
      <c r="H40" s="26"/>
      <c r="I40" s="27"/>
      <c r="J40" s="26"/>
      <c r="K40" s="28"/>
      <c r="L40" s="121"/>
      <c r="M40" s="22"/>
    </row>
    <row r="41" spans="2:13" ht="16.5" x14ac:dyDescent="0.25">
      <c r="B41" s="195"/>
      <c r="C41" s="196"/>
      <c r="D41" s="195"/>
      <c r="E41" s="25"/>
      <c r="F41" s="207"/>
      <c r="G41" s="208"/>
      <c r="H41" s="26"/>
      <c r="I41" s="27"/>
      <c r="J41" s="26"/>
      <c r="K41" s="28"/>
      <c r="L41" s="121"/>
      <c r="M41" s="22"/>
    </row>
    <row r="42" spans="2:13" ht="16.5" x14ac:dyDescent="0.25">
      <c r="B42" s="195"/>
      <c r="C42" s="196"/>
      <c r="D42" s="195"/>
      <c r="E42" s="25"/>
      <c r="F42" s="82"/>
      <c r="G42" s="48"/>
      <c r="H42" s="26"/>
      <c r="I42" s="27"/>
      <c r="J42" s="26"/>
      <c r="K42" s="28"/>
      <c r="L42" s="121"/>
      <c r="M42" s="22"/>
    </row>
    <row r="43" spans="2:13" ht="16.5" x14ac:dyDescent="0.25">
      <c r="B43" s="159"/>
      <c r="C43" s="74"/>
      <c r="D43" s="159"/>
      <c r="E43" s="74"/>
      <c r="F43" s="159"/>
      <c r="G43" s="51"/>
      <c r="H43" s="59"/>
      <c r="I43" s="60"/>
      <c r="J43" s="59"/>
      <c r="K43" s="34"/>
      <c r="L43" s="147"/>
      <c r="M43" s="22"/>
    </row>
    <row r="44" spans="2:13" ht="18.75" x14ac:dyDescent="0.3">
      <c r="B44" s="63"/>
      <c r="C44" s="63"/>
      <c r="D44" s="63"/>
      <c r="E44" s="63"/>
      <c r="F44" s="63"/>
      <c r="G44" s="101" t="s">
        <v>116</v>
      </c>
      <c r="H44" s="115">
        <f>SUM(H7:H43)</f>
        <v>89661</v>
      </c>
      <c r="I44" s="115"/>
      <c r="J44" s="115"/>
      <c r="K44" s="117"/>
      <c r="L44" s="119"/>
      <c r="M44" s="177"/>
    </row>
    <row r="46" spans="2:13" ht="16.5" x14ac:dyDescent="0.25"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</row>
    <row r="59" spans="2:13" ht="16.5" x14ac:dyDescent="0.25">
      <c r="B59" s="405" t="s">
        <v>249</v>
      </c>
      <c r="C59" s="396"/>
      <c r="D59" s="396"/>
      <c r="E59" s="396"/>
      <c r="F59" s="396"/>
      <c r="G59" s="396"/>
      <c r="H59" s="396"/>
      <c r="I59" s="396"/>
      <c r="J59" s="396"/>
      <c r="K59" s="396"/>
      <c r="L59" s="396"/>
      <c r="M59" s="396"/>
    </row>
  </sheetData>
  <mergeCells count="10">
    <mergeCell ref="B59:M59"/>
    <mergeCell ref="B3:M3"/>
    <mergeCell ref="B46:M46"/>
    <mergeCell ref="B2:M2"/>
    <mergeCell ref="H4:L4"/>
    <mergeCell ref="B30:M30"/>
    <mergeCell ref="B31:M31"/>
    <mergeCell ref="H32:L32"/>
    <mergeCell ref="B29:L29"/>
    <mergeCell ref="B28:M28"/>
  </mergeCells>
  <pageMargins left="3.937007874015748E-2" right="3.937007874015748E-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topLeftCell="A10" zoomScale="110" zoomScaleNormal="100" zoomScaleSheetLayoutView="110" workbookViewId="0">
      <selection activeCell="E20" sqref="E20"/>
    </sheetView>
  </sheetViews>
  <sheetFormatPr defaultRowHeight="14.25" x14ac:dyDescent="0.2"/>
  <cols>
    <col min="1" max="1" width="3.625" customWidth="1"/>
    <col min="2" max="2" width="7.75" customWidth="1"/>
    <col min="3" max="3" width="6.875" customWidth="1"/>
    <col min="4" max="4" width="7.75" customWidth="1"/>
    <col min="5" max="5" width="13.25" customWidth="1"/>
    <col min="6" max="6" width="20.625" customWidth="1"/>
    <col min="7" max="7" width="10.875" customWidth="1"/>
    <col min="8" max="8" width="7.875" customWidth="1"/>
    <col min="9" max="9" width="12.625" customWidth="1"/>
    <col min="10" max="12" width="10.5" customWidth="1"/>
  </cols>
  <sheetData>
    <row r="1" spans="1:12" ht="18" customHeight="1" x14ac:dyDescent="0.3">
      <c r="A1" s="2" t="s">
        <v>11</v>
      </c>
      <c r="B1" s="2"/>
      <c r="C1" s="2"/>
      <c r="D1" s="2"/>
      <c r="E1" s="408" t="s">
        <v>216</v>
      </c>
      <c r="F1" s="408"/>
      <c r="G1" s="408"/>
      <c r="H1" s="408"/>
      <c r="I1" s="408"/>
      <c r="J1" s="155"/>
      <c r="K1" s="39"/>
      <c r="L1" s="154" t="s">
        <v>182</v>
      </c>
    </row>
    <row r="2" spans="1:12" ht="20.25" x14ac:dyDescent="0.3">
      <c r="A2" s="400" t="s">
        <v>184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2" ht="20.25" x14ac:dyDescent="0.3">
      <c r="A3" s="400" t="s">
        <v>0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2" ht="16.5" x14ac:dyDescent="0.25">
      <c r="A4" s="3"/>
      <c r="B4" s="4"/>
      <c r="C4" s="5"/>
      <c r="D4" s="5"/>
      <c r="E4" s="5"/>
      <c r="F4" s="3" t="s">
        <v>1</v>
      </c>
      <c r="G4" s="401" t="s">
        <v>166</v>
      </c>
      <c r="H4" s="402"/>
      <c r="I4" s="402"/>
      <c r="J4" s="402"/>
      <c r="K4" s="403"/>
      <c r="L4" s="6"/>
    </row>
    <row r="5" spans="1:12" ht="20.25" x14ac:dyDescent="0.3">
      <c r="A5" s="7" t="s">
        <v>2</v>
      </c>
      <c r="B5" s="8" t="s">
        <v>5</v>
      </c>
      <c r="C5" s="9" t="s">
        <v>6</v>
      </c>
      <c r="D5" s="9" t="s">
        <v>9</v>
      </c>
      <c r="E5" s="9" t="s">
        <v>8</v>
      </c>
      <c r="F5" s="7" t="s">
        <v>7</v>
      </c>
      <c r="G5" s="10">
        <v>2561</v>
      </c>
      <c r="H5" s="35">
        <v>2562</v>
      </c>
      <c r="I5" s="11">
        <v>2563</v>
      </c>
      <c r="J5" s="36">
        <v>2564</v>
      </c>
      <c r="K5" s="142">
        <v>2565</v>
      </c>
      <c r="L5" s="7" t="s">
        <v>62</v>
      </c>
    </row>
    <row r="6" spans="1:12" ht="16.5" x14ac:dyDescent="0.25">
      <c r="A6" s="12"/>
      <c r="B6" s="13"/>
      <c r="C6" s="14"/>
      <c r="D6" s="9"/>
      <c r="E6" s="9"/>
      <c r="F6" s="12"/>
      <c r="G6" s="15" t="s">
        <v>3</v>
      </c>
      <c r="H6" s="16" t="s">
        <v>3</v>
      </c>
      <c r="I6" s="15" t="s">
        <v>3</v>
      </c>
      <c r="J6" s="17" t="s">
        <v>3</v>
      </c>
      <c r="K6" s="17" t="s">
        <v>3</v>
      </c>
      <c r="L6" s="7" t="s">
        <v>4</v>
      </c>
    </row>
    <row r="7" spans="1:12" ht="17.25" x14ac:dyDescent="0.3">
      <c r="A7" s="3">
        <v>4</v>
      </c>
      <c r="B7" s="111" t="s">
        <v>117</v>
      </c>
      <c r="C7" s="18" t="s">
        <v>12</v>
      </c>
      <c r="D7" s="5" t="s">
        <v>64</v>
      </c>
      <c r="E7" s="99" t="s">
        <v>38</v>
      </c>
      <c r="F7" s="83" t="s">
        <v>206</v>
      </c>
      <c r="G7" s="19">
        <v>3000</v>
      </c>
      <c r="H7" s="20"/>
      <c r="I7" s="19">
        <v>10000</v>
      </c>
      <c r="J7" s="103">
        <v>10000</v>
      </c>
      <c r="K7" s="21">
        <v>10000</v>
      </c>
      <c r="L7" s="44" t="s">
        <v>35</v>
      </c>
    </row>
    <row r="8" spans="1:12" ht="16.5" x14ac:dyDescent="0.25">
      <c r="A8" s="22"/>
      <c r="B8" s="37"/>
      <c r="C8" s="25"/>
      <c r="D8" s="24" t="s">
        <v>37</v>
      </c>
      <c r="E8" s="25" t="s">
        <v>87</v>
      </c>
      <c r="F8" s="43"/>
      <c r="G8" s="43"/>
      <c r="H8" s="27"/>
      <c r="I8" s="26"/>
      <c r="J8" s="104"/>
      <c r="K8" s="28"/>
      <c r="L8" s="22" t="s">
        <v>100</v>
      </c>
    </row>
    <row r="9" spans="1:12" ht="17.25" x14ac:dyDescent="0.3">
      <c r="A9" s="22"/>
      <c r="B9" s="37"/>
      <c r="C9" s="25"/>
      <c r="D9" s="32"/>
      <c r="E9" s="106" t="s">
        <v>37</v>
      </c>
      <c r="F9" s="65"/>
      <c r="G9" s="65"/>
      <c r="H9" s="60"/>
      <c r="I9" s="59"/>
      <c r="J9" s="105"/>
      <c r="K9" s="28"/>
      <c r="L9" s="22"/>
    </row>
    <row r="10" spans="1:12" ht="17.25" x14ac:dyDescent="0.3">
      <c r="A10" s="22"/>
      <c r="B10" s="37"/>
      <c r="C10" s="25"/>
      <c r="D10" s="5" t="s">
        <v>82</v>
      </c>
      <c r="E10" s="95" t="s">
        <v>83</v>
      </c>
      <c r="F10" s="55" t="s">
        <v>201</v>
      </c>
      <c r="G10" s="19">
        <v>29000</v>
      </c>
      <c r="H10" s="20"/>
      <c r="I10" s="19">
        <v>30000</v>
      </c>
      <c r="J10" s="103">
        <v>30000</v>
      </c>
      <c r="K10" s="102">
        <v>30000</v>
      </c>
      <c r="L10" s="22"/>
    </row>
    <row r="11" spans="1:12" ht="17.25" x14ac:dyDescent="0.3">
      <c r="A11" s="22"/>
      <c r="B11" s="37"/>
      <c r="C11" s="25"/>
      <c r="D11" s="24" t="s">
        <v>30</v>
      </c>
      <c r="E11" s="96" t="s">
        <v>84</v>
      </c>
      <c r="F11" s="50" t="s">
        <v>44</v>
      </c>
      <c r="G11" s="26"/>
      <c r="H11" s="27"/>
      <c r="I11" s="26"/>
      <c r="J11" s="104"/>
      <c r="K11" s="93"/>
      <c r="L11" s="22"/>
    </row>
    <row r="12" spans="1:12" ht="16.5" x14ac:dyDescent="0.25">
      <c r="A12" s="22"/>
      <c r="B12" s="37"/>
      <c r="C12" s="25"/>
      <c r="D12" s="24"/>
      <c r="E12" s="25"/>
      <c r="F12" s="62" t="s">
        <v>29</v>
      </c>
      <c r="G12" s="59"/>
      <c r="H12" s="60"/>
      <c r="I12" s="59"/>
      <c r="J12" s="105"/>
      <c r="K12" s="94"/>
      <c r="L12" s="22"/>
    </row>
    <row r="13" spans="1:12" ht="16.5" x14ac:dyDescent="0.25">
      <c r="A13" s="22"/>
      <c r="B13" s="38"/>
      <c r="C13" s="25"/>
      <c r="D13" s="61"/>
      <c r="E13" s="43"/>
      <c r="F13" s="55" t="s">
        <v>202</v>
      </c>
      <c r="G13" s="19">
        <v>3000</v>
      </c>
      <c r="H13" s="20"/>
      <c r="I13" s="19"/>
      <c r="J13" s="103"/>
      <c r="K13" s="28"/>
      <c r="L13" s="22"/>
    </row>
    <row r="14" spans="1:12" ht="16.5" x14ac:dyDescent="0.25">
      <c r="A14" s="22"/>
      <c r="C14" s="25"/>
      <c r="D14" s="24"/>
      <c r="E14" s="25"/>
      <c r="F14" s="50" t="s">
        <v>30</v>
      </c>
      <c r="G14" s="59"/>
      <c r="H14" s="60"/>
      <c r="I14" s="59"/>
      <c r="J14" s="105"/>
      <c r="K14" s="28"/>
      <c r="L14" s="22"/>
    </row>
    <row r="15" spans="1:12" ht="16.5" x14ac:dyDescent="0.25">
      <c r="A15" s="22"/>
      <c r="C15" s="25"/>
      <c r="D15" s="24"/>
      <c r="E15" s="25"/>
      <c r="F15" s="55" t="s">
        <v>203</v>
      </c>
      <c r="G15" s="19">
        <v>5800</v>
      </c>
      <c r="H15" s="20"/>
      <c r="I15" s="19"/>
      <c r="J15" s="103"/>
      <c r="K15" s="102"/>
      <c r="L15" s="22"/>
    </row>
    <row r="16" spans="1:12" ht="16.5" x14ac:dyDescent="0.25">
      <c r="A16" s="22"/>
      <c r="C16" s="25"/>
      <c r="D16" s="61"/>
      <c r="E16" s="43"/>
      <c r="F16" s="50" t="s">
        <v>32</v>
      </c>
      <c r="G16" s="43"/>
      <c r="H16" s="63"/>
      <c r="I16" s="43"/>
      <c r="J16" s="86"/>
      <c r="K16" s="61"/>
      <c r="L16" s="43"/>
    </row>
    <row r="17" spans="1:12" ht="16.5" x14ac:dyDescent="0.25">
      <c r="A17" s="22"/>
      <c r="C17" s="25"/>
      <c r="D17" s="24"/>
      <c r="E17" s="25"/>
      <c r="F17" s="54" t="s">
        <v>204</v>
      </c>
      <c r="G17" s="19">
        <v>7300</v>
      </c>
      <c r="H17" s="20"/>
      <c r="I17" s="19"/>
      <c r="J17" s="103"/>
      <c r="K17" s="122"/>
      <c r="L17" s="22"/>
    </row>
    <row r="18" spans="1:12" ht="16.5" x14ac:dyDescent="0.25">
      <c r="A18" s="22"/>
      <c r="C18" s="25"/>
      <c r="D18" s="32"/>
      <c r="E18" s="25"/>
      <c r="F18" s="123" t="s">
        <v>33</v>
      </c>
      <c r="G18" s="59"/>
      <c r="H18" s="60"/>
      <c r="I18" s="59"/>
      <c r="J18" s="105"/>
      <c r="K18" s="89"/>
      <c r="L18" s="22"/>
    </row>
    <row r="19" spans="1:12" ht="16.5" x14ac:dyDescent="0.25">
      <c r="A19" s="29"/>
      <c r="C19" s="25"/>
      <c r="D19" s="5" t="s">
        <v>127</v>
      </c>
      <c r="E19" s="45" t="s">
        <v>131</v>
      </c>
      <c r="F19" s="57" t="s">
        <v>130</v>
      </c>
      <c r="G19" s="26">
        <v>200000</v>
      </c>
      <c r="H19" s="63"/>
      <c r="I19" s="43"/>
      <c r="J19" s="86"/>
      <c r="K19" s="63"/>
      <c r="L19" s="22"/>
    </row>
    <row r="20" spans="1:12" ht="16.5" x14ac:dyDescent="0.25">
      <c r="A20" s="29"/>
      <c r="C20" s="25"/>
      <c r="D20" s="24" t="s">
        <v>106</v>
      </c>
      <c r="E20" s="48" t="s">
        <v>132</v>
      </c>
      <c r="F20" s="57" t="s">
        <v>205</v>
      </c>
      <c r="G20" s="43"/>
      <c r="H20" s="63"/>
      <c r="I20" s="43"/>
      <c r="J20" s="86"/>
      <c r="K20" s="63"/>
      <c r="L20" s="22"/>
    </row>
    <row r="21" spans="1:12" ht="16.5" x14ac:dyDescent="0.25">
      <c r="A21" s="29"/>
      <c r="C21" s="25"/>
      <c r="D21" s="24"/>
      <c r="E21" s="43"/>
      <c r="G21" s="43"/>
      <c r="H21" s="63"/>
      <c r="I21" s="43"/>
      <c r="J21" s="86"/>
      <c r="K21" s="63"/>
      <c r="L21" s="22"/>
    </row>
    <row r="22" spans="1:12" ht="16.5" x14ac:dyDescent="0.25">
      <c r="A22" s="30"/>
      <c r="B22" s="31"/>
      <c r="C22" s="33"/>
      <c r="D22" s="79"/>
      <c r="E22" s="65"/>
      <c r="G22" s="65"/>
      <c r="H22" s="64"/>
      <c r="I22" s="65"/>
      <c r="J22" s="80"/>
      <c r="K22" s="64"/>
      <c r="L22" s="22"/>
    </row>
    <row r="23" spans="1:12" ht="18.75" x14ac:dyDescent="0.3">
      <c r="F23" s="101" t="s">
        <v>118</v>
      </c>
      <c r="G23" s="115">
        <f>SUM(G7:G22)</f>
        <v>248100</v>
      </c>
      <c r="H23" s="115"/>
      <c r="I23" s="115">
        <f>SUM(I7:I22)</f>
        <v>40000</v>
      </c>
      <c r="J23" s="117">
        <f>SUM(J7:J22)</f>
        <v>40000</v>
      </c>
      <c r="K23" s="176">
        <f>SUM(K7:K22)</f>
        <v>40000</v>
      </c>
      <c r="L23" s="177"/>
    </row>
    <row r="24" spans="1:12" ht="18.75" x14ac:dyDescent="0.3">
      <c r="F24" s="215"/>
      <c r="G24" s="163"/>
      <c r="H24" s="163"/>
      <c r="I24" s="163"/>
      <c r="J24" s="140"/>
      <c r="K24" s="140"/>
      <c r="L24" s="118"/>
    </row>
    <row r="25" spans="1:12" ht="18.75" x14ac:dyDescent="0.3">
      <c r="F25" s="215"/>
      <c r="G25" s="163"/>
      <c r="H25" s="163"/>
      <c r="I25" s="163"/>
      <c r="J25" s="140"/>
      <c r="K25" s="140"/>
      <c r="L25" s="118"/>
    </row>
    <row r="26" spans="1:12" ht="18.75" x14ac:dyDescent="0.3">
      <c r="F26" s="215"/>
      <c r="G26" s="163"/>
      <c r="H26" s="163"/>
      <c r="I26" s="163"/>
      <c r="J26" s="140"/>
      <c r="K26" s="140"/>
      <c r="L26" s="118"/>
    </row>
    <row r="27" spans="1:12" x14ac:dyDescent="0.2">
      <c r="I27" s="128"/>
    </row>
    <row r="28" spans="1:12" ht="16.5" x14ac:dyDescent="0.25">
      <c r="A28" s="396" t="s">
        <v>250</v>
      </c>
      <c r="B28" s="396"/>
      <c r="C28" s="396"/>
      <c r="D28" s="396"/>
      <c r="E28" s="396"/>
      <c r="F28" s="396"/>
      <c r="G28" s="396"/>
      <c r="H28" s="396"/>
      <c r="I28" s="396"/>
      <c r="J28" s="396"/>
      <c r="K28" s="396"/>
      <c r="L28" s="396"/>
    </row>
  </sheetData>
  <mergeCells count="5">
    <mergeCell ref="A2:L2"/>
    <mergeCell ref="A3:L3"/>
    <mergeCell ref="A28:L28"/>
    <mergeCell ref="G4:K4"/>
    <mergeCell ref="E1:I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view="pageBreakPreview" topLeftCell="A19" zoomScale="110" zoomScaleNormal="110" zoomScaleSheetLayoutView="110" workbookViewId="0">
      <selection activeCell="F7" sqref="F7:F11"/>
    </sheetView>
  </sheetViews>
  <sheetFormatPr defaultRowHeight="14.25" x14ac:dyDescent="0.2"/>
  <cols>
    <col min="1" max="1" width="3.25" customWidth="1"/>
    <col min="2" max="2" width="4.125" customWidth="1"/>
    <col min="3" max="3" width="10.5" customWidth="1"/>
    <col min="4" max="4" width="7.5" customWidth="1"/>
    <col min="5" max="5" width="10.375" customWidth="1"/>
    <col min="6" max="6" width="13.5" customWidth="1"/>
    <col min="7" max="7" width="15.375" customWidth="1"/>
    <col min="9" max="9" width="8.625" customWidth="1"/>
    <col min="10" max="10" width="9.875" customWidth="1"/>
    <col min="11" max="12" width="10.5" customWidth="1"/>
    <col min="13" max="13" width="14" customWidth="1"/>
  </cols>
  <sheetData>
    <row r="1" spans="2:14" ht="20.25" x14ac:dyDescent="0.3">
      <c r="B1" s="52"/>
      <c r="C1" s="52"/>
      <c r="D1" s="52"/>
      <c r="E1" s="52"/>
      <c r="F1" s="408" t="s">
        <v>110</v>
      </c>
      <c r="G1" s="408"/>
      <c r="H1" s="408"/>
      <c r="I1" s="52"/>
      <c r="J1" s="52"/>
      <c r="K1" s="52"/>
      <c r="L1" s="52"/>
      <c r="M1" s="154" t="s">
        <v>182</v>
      </c>
    </row>
    <row r="2" spans="2:14" ht="20.25" x14ac:dyDescent="0.3">
      <c r="B2" s="400" t="s">
        <v>184</v>
      </c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161"/>
    </row>
    <row r="3" spans="2:14" ht="20.25" x14ac:dyDescent="0.3">
      <c r="B3" s="409" t="s">
        <v>0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</row>
    <row r="4" spans="2:14" ht="16.5" x14ac:dyDescent="0.25">
      <c r="B4" s="3"/>
      <c r="C4" s="4"/>
      <c r="D4" s="5"/>
      <c r="E4" s="5"/>
      <c r="F4" s="5"/>
      <c r="G4" s="3" t="s">
        <v>1</v>
      </c>
      <c r="H4" s="401" t="s">
        <v>166</v>
      </c>
      <c r="I4" s="402"/>
      <c r="J4" s="402"/>
      <c r="K4" s="402"/>
      <c r="L4" s="403"/>
      <c r="M4" s="6"/>
    </row>
    <row r="5" spans="2:14" ht="20.25" x14ac:dyDescent="0.3">
      <c r="B5" s="7" t="s">
        <v>2</v>
      </c>
      <c r="C5" s="8" t="s">
        <v>5</v>
      </c>
      <c r="D5" s="9" t="s">
        <v>6</v>
      </c>
      <c r="E5" s="9" t="s">
        <v>9</v>
      </c>
      <c r="F5" s="9" t="s">
        <v>8</v>
      </c>
      <c r="G5" s="7" t="s">
        <v>7</v>
      </c>
      <c r="H5" s="10">
        <v>2561</v>
      </c>
      <c r="I5" s="35">
        <v>2562</v>
      </c>
      <c r="J5" s="11">
        <v>2563</v>
      </c>
      <c r="K5" s="36">
        <v>2564</v>
      </c>
      <c r="L5" s="153">
        <v>2565</v>
      </c>
      <c r="M5" s="7" t="s">
        <v>62</v>
      </c>
    </row>
    <row r="6" spans="2:14" ht="16.5" x14ac:dyDescent="0.25">
      <c r="B6" s="12"/>
      <c r="C6" s="13"/>
      <c r="D6" s="14"/>
      <c r="E6" s="9"/>
      <c r="F6" s="9"/>
      <c r="G6" s="12"/>
      <c r="H6" s="15" t="s">
        <v>3</v>
      </c>
      <c r="I6" s="16" t="s">
        <v>3</v>
      </c>
      <c r="J6" s="15" t="s">
        <v>3</v>
      </c>
      <c r="K6" s="17" t="s">
        <v>3</v>
      </c>
      <c r="L6" s="17" t="s">
        <v>3</v>
      </c>
      <c r="M6" s="7" t="s">
        <v>4</v>
      </c>
    </row>
    <row r="7" spans="2:14" ht="17.25" x14ac:dyDescent="0.3">
      <c r="B7" s="3">
        <v>5</v>
      </c>
      <c r="C7" s="111" t="s">
        <v>101</v>
      </c>
      <c r="D7" s="5" t="s">
        <v>12</v>
      </c>
      <c r="E7" s="5" t="s">
        <v>64</v>
      </c>
      <c r="F7" s="99" t="s">
        <v>38</v>
      </c>
      <c r="G7" s="98" t="s">
        <v>107</v>
      </c>
      <c r="H7" s="19">
        <v>3000</v>
      </c>
      <c r="I7" s="20"/>
      <c r="J7" s="19"/>
      <c r="K7" s="21"/>
      <c r="L7" s="102"/>
      <c r="M7" s="44" t="s">
        <v>35</v>
      </c>
    </row>
    <row r="8" spans="2:14" ht="16.5" x14ac:dyDescent="0.25">
      <c r="B8" s="22"/>
      <c r="C8" s="37"/>
      <c r="D8" s="24"/>
      <c r="E8" s="24" t="s">
        <v>37</v>
      </c>
      <c r="F8" s="25" t="s">
        <v>87</v>
      </c>
      <c r="G8" s="86"/>
      <c r="H8" s="43"/>
      <c r="I8" s="27"/>
      <c r="J8" s="26"/>
      <c r="K8" s="28"/>
      <c r="L8" s="93"/>
      <c r="M8" s="22" t="s">
        <v>218</v>
      </c>
    </row>
    <row r="9" spans="2:14" ht="17.25" x14ac:dyDescent="0.3">
      <c r="B9" s="22"/>
      <c r="C9" s="37"/>
      <c r="D9" s="24"/>
      <c r="E9" s="24"/>
      <c r="F9" s="97" t="s">
        <v>37</v>
      </c>
      <c r="G9" s="80"/>
      <c r="H9" s="43"/>
      <c r="I9" s="27"/>
      <c r="J9" s="26"/>
      <c r="K9" s="28"/>
      <c r="L9" s="93"/>
      <c r="M9" s="197" t="s">
        <v>217</v>
      </c>
    </row>
    <row r="10" spans="2:14" ht="17.25" x14ac:dyDescent="0.3">
      <c r="B10" s="22"/>
      <c r="C10" s="37"/>
      <c r="D10" s="24"/>
      <c r="E10" s="24"/>
      <c r="F10" s="97"/>
      <c r="G10" s="55" t="s">
        <v>271</v>
      </c>
      <c r="H10" s="77"/>
      <c r="I10" s="20">
        <v>7000</v>
      </c>
      <c r="J10" s="19">
        <v>7000</v>
      </c>
      <c r="K10" s="21"/>
      <c r="L10" s="122"/>
      <c r="M10" s="197"/>
    </row>
    <row r="11" spans="2:14" ht="17.25" x14ac:dyDescent="0.3">
      <c r="B11" s="22"/>
      <c r="C11" s="37"/>
      <c r="D11" s="24"/>
      <c r="E11" s="32"/>
      <c r="F11" s="106"/>
      <c r="G11" s="62" t="s">
        <v>265</v>
      </c>
      <c r="H11" s="65"/>
      <c r="I11" s="60"/>
      <c r="J11" s="59"/>
      <c r="K11" s="34"/>
      <c r="L11" s="89"/>
      <c r="M11" s="197"/>
    </row>
    <row r="12" spans="2:14" ht="17.25" x14ac:dyDescent="0.3">
      <c r="B12" s="22"/>
      <c r="C12" s="37"/>
      <c r="D12" s="24"/>
      <c r="E12" s="24" t="s">
        <v>82</v>
      </c>
      <c r="F12" s="96" t="s">
        <v>83</v>
      </c>
      <c r="G12" s="50" t="s">
        <v>68</v>
      </c>
      <c r="H12" s="26">
        <v>29000</v>
      </c>
      <c r="I12" s="27"/>
      <c r="J12" s="26"/>
      <c r="K12" s="28"/>
      <c r="L12" s="88"/>
      <c r="M12" s="22"/>
    </row>
    <row r="13" spans="2:14" ht="17.25" x14ac:dyDescent="0.3">
      <c r="B13" s="22"/>
      <c r="C13" s="37"/>
      <c r="D13" s="24"/>
      <c r="E13" s="24" t="s">
        <v>30</v>
      </c>
      <c r="F13" s="96" t="s">
        <v>84</v>
      </c>
      <c r="G13" s="50" t="s">
        <v>44</v>
      </c>
      <c r="H13" s="26"/>
      <c r="I13" s="27"/>
      <c r="J13" s="26"/>
      <c r="K13" s="28"/>
      <c r="L13" s="88"/>
      <c r="M13" s="22"/>
    </row>
    <row r="14" spans="2:14" ht="16.5" x14ac:dyDescent="0.25">
      <c r="B14" s="22"/>
      <c r="C14" s="37"/>
      <c r="D14" s="24"/>
      <c r="E14" s="24"/>
      <c r="F14" s="25"/>
      <c r="G14" s="62" t="s">
        <v>29</v>
      </c>
      <c r="H14" s="59"/>
      <c r="I14" s="60"/>
      <c r="J14" s="59"/>
      <c r="K14" s="34"/>
      <c r="L14" s="89"/>
      <c r="M14" s="22"/>
    </row>
    <row r="15" spans="2:14" ht="16.5" x14ac:dyDescent="0.25">
      <c r="B15" s="22"/>
      <c r="C15" s="38"/>
      <c r="D15" s="24"/>
      <c r="E15" s="61"/>
      <c r="F15" s="43"/>
      <c r="G15" s="55" t="s">
        <v>69</v>
      </c>
      <c r="H15" s="19">
        <v>3000</v>
      </c>
      <c r="I15" s="20"/>
      <c r="J15" s="19"/>
      <c r="K15" s="21"/>
      <c r="L15" s="93"/>
      <c r="M15" s="22"/>
    </row>
    <row r="16" spans="2:14" ht="16.5" x14ac:dyDescent="0.25">
      <c r="B16" s="22"/>
      <c r="D16" s="24"/>
      <c r="E16" s="24"/>
      <c r="F16" s="25"/>
      <c r="G16" s="50" t="s">
        <v>30</v>
      </c>
      <c r="H16" s="59"/>
      <c r="I16" s="60"/>
      <c r="J16" s="59"/>
      <c r="K16" s="34"/>
      <c r="L16" s="93"/>
      <c r="M16" s="22"/>
    </row>
    <row r="17" spans="2:13" ht="16.5" x14ac:dyDescent="0.25">
      <c r="B17" s="22"/>
      <c r="D17" s="24"/>
      <c r="E17" s="24"/>
      <c r="F17" s="25"/>
      <c r="G17" s="55" t="s">
        <v>70</v>
      </c>
      <c r="H17" s="19">
        <v>5800</v>
      </c>
      <c r="I17" s="20"/>
      <c r="J17" s="19">
        <v>5800</v>
      </c>
      <c r="K17" s="21"/>
      <c r="L17" s="122"/>
      <c r="M17" s="22"/>
    </row>
    <row r="18" spans="2:13" ht="16.5" x14ac:dyDescent="0.25">
      <c r="B18" s="22"/>
      <c r="D18" s="24"/>
      <c r="E18" s="61"/>
      <c r="F18" s="43"/>
      <c r="G18" s="50" t="s">
        <v>32</v>
      </c>
      <c r="H18" s="43"/>
      <c r="I18" s="63"/>
      <c r="J18" s="43"/>
      <c r="K18" s="63"/>
      <c r="L18" s="43"/>
      <c r="M18" s="43"/>
    </row>
    <row r="19" spans="2:13" ht="16.5" x14ac:dyDescent="0.25">
      <c r="B19" s="22"/>
      <c r="D19" s="24"/>
      <c r="E19" s="61"/>
      <c r="F19" s="43"/>
      <c r="G19" s="62"/>
      <c r="H19" s="65"/>
      <c r="I19" s="64"/>
      <c r="J19" s="65"/>
      <c r="K19" s="64"/>
      <c r="L19" s="65"/>
      <c r="M19" s="43"/>
    </row>
    <row r="20" spans="2:13" ht="16.5" x14ac:dyDescent="0.25">
      <c r="B20" s="22"/>
      <c r="D20" s="24"/>
      <c r="E20" s="24"/>
      <c r="F20" s="25"/>
      <c r="G20" s="54" t="s">
        <v>71</v>
      </c>
      <c r="H20" s="19">
        <v>7300</v>
      </c>
      <c r="I20" s="20"/>
      <c r="J20" s="19"/>
      <c r="K20" s="21"/>
      <c r="L20" s="93"/>
      <c r="M20" s="22"/>
    </row>
    <row r="21" spans="2:13" ht="16.5" x14ac:dyDescent="0.25">
      <c r="B21" s="22"/>
      <c r="D21" s="24"/>
      <c r="E21" s="24"/>
      <c r="F21" s="25"/>
      <c r="G21" s="53" t="s">
        <v>33</v>
      </c>
      <c r="H21" s="26"/>
      <c r="I21" s="27"/>
      <c r="J21" s="26"/>
      <c r="K21" s="28"/>
      <c r="L21" s="93"/>
      <c r="M21" s="22"/>
    </row>
    <row r="22" spans="2:13" ht="16.5" x14ac:dyDescent="0.25">
      <c r="B22" s="30"/>
      <c r="C22" s="31"/>
      <c r="D22" s="32"/>
      <c r="E22" s="33"/>
      <c r="F22" s="31"/>
      <c r="G22" s="32"/>
      <c r="H22" s="33"/>
      <c r="I22" s="23"/>
      <c r="J22" s="30"/>
      <c r="K22" s="28"/>
      <c r="L22" s="93"/>
      <c r="M22" s="22"/>
    </row>
    <row r="23" spans="2:13" ht="18.75" x14ac:dyDescent="0.3">
      <c r="B23" s="52"/>
      <c r="C23" s="52"/>
      <c r="D23" s="52"/>
      <c r="E23" s="52"/>
      <c r="F23" s="410" t="s">
        <v>119</v>
      </c>
      <c r="G23" s="399"/>
      <c r="H23" s="115">
        <f>SUM(H7:H22)</f>
        <v>48100</v>
      </c>
      <c r="I23" s="115"/>
      <c r="J23" s="115">
        <f>SUM(J7:J22)</f>
        <v>12800</v>
      </c>
      <c r="K23" s="176"/>
      <c r="L23" s="117"/>
      <c r="M23" s="177"/>
    </row>
    <row r="26" spans="2:13" ht="13.5" customHeight="1" x14ac:dyDescent="0.2"/>
    <row r="30" spans="2:13" ht="16.5" x14ac:dyDescent="0.25">
      <c r="B30" s="396" t="s">
        <v>251</v>
      </c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</row>
  </sheetData>
  <mergeCells count="6">
    <mergeCell ref="B30:M30"/>
    <mergeCell ref="B3:M3"/>
    <mergeCell ref="F23:G23"/>
    <mergeCell ref="F1:H1"/>
    <mergeCell ref="B2:M2"/>
    <mergeCell ref="H4:L4"/>
  </mergeCells>
  <pageMargins left="3.937007874015748E-2" right="3.937007874015748E-2" top="0.74803149606299213" bottom="0.74803149606299213" header="0.31496062992125984" footer="0.31496062992125984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view="pageBreakPreview" topLeftCell="A7" zoomScale="110" zoomScaleNormal="100" zoomScaleSheetLayoutView="110" workbookViewId="0">
      <selection activeCell="A18" sqref="A18:XFD18"/>
    </sheetView>
  </sheetViews>
  <sheetFormatPr defaultRowHeight="14.25" x14ac:dyDescent="0.2"/>
  <cols>
    <col min="1" max="1" width="1.75" customWidth="1"/>
    <col min="2" max="2" width="2.875" customWidth="1"/>
    <col min="3" max="3" width="10.25" customWidth="1"/>
    <col min="4" max="4" width="6.875" customWidth="1"/>
    <col min="6" max="6" width="16.5" customWidth="1"/>
    <col min="7" max="7" width="19.375" customWidth="1"/>
    <col min="8" max="8" width="11.75" customWidth="1"/>
    <col min="9" max="9" width="9.125" customWidth="1"/>
    <col min="10" max="10" width="10.625" customWidth="1"/>
    <col min="11" max="11" width="9.875" customWidth="1"/>
    <col min="12" max="12" width="8.875" customWidth="1"/>
    <col min="13" max="13" width="10" customWidth="1"/>
  </cols>
  <sheetData>
    <row r="1" spans="2:13" ht="20.25" x14ac:dyDescent="0.3">
      <c r="B1" s="52"/>
      <c r="C1" s="52"/>
      <c r="D1" s="52"/>
      <c r="E1" s="52"/>
      <c r="F1" s="408" t="s">
        <v>220</v>
      </c>
      <c r="G1" s="408"/>
      <c r="H1" s="52"/>
      <c r="I1" s="52"/>
      <c r="J1" s="52"/>
      <c r="K1" s="52"/>
      <c r="L1" s="52"/>
      <c r="M1" s="154" t="s">
        <v>182</v>
      </c>
    </row>
    <row r="2" spans="2:13" ht="20.25" x14ac:dyDescent="0.3">
      <c r="B2" s="400" t="s">
        <v>184</v>
      </c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</row>
    <row r="3" spans="2:13" ht="20.25" x14ac:dyDescent="0.3">
      <c r="B3" s="400" t="s">
        <v>0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</row>
    <row r="4" spans="2:13" ht="16.5" x14ac:dyDescent="0.25">
      <c r="B4" s="3"/>
      <c r="C4" s="4"/>
      <c r="D4" s="5"/>
      <c r="E4" s="5"/>
      <c r="F4" s="5"/>
      <c r="G4" s="3" t="s">
        <v>1</v>
      </c>
      <c r="H4" s="401" t="s">
        <v>166</v>
      </c>
      <c r="I4" s="402"/>
      <c r="J4" s="402"/>
      <c r="K4" s="402"/>
      <c r="L4" s="403"/>
      <c r="M4" s="6"/>
    </row>
    <row r="5" spans="2:13" ht="20.25" x14ac:dyDescent="0.3">
      <c r="B5" s="7" t="s">
        <v>2</v>
      </c>
      <c r="C5" s="8" t="s">
        <v>5</v>
      </c>
      <c r="D5" s="9" t="s">
        <v>6</v>
      </c>
      <c r="E5" s="9" t="s">
        <v>9</v>
      </c>
      <c r="F5" s="9" t="s">
        <v>8</v>
      </c>
      <c r="G5" s="7" t="s">
        <v>7</v>
      </c>
      <c r="H5" s="10">
        <v>2561</v>
      </c>
      <c r="I5" s="35">
        <v>2562</v>
      </c>
      <c r="J5" s="11">
        <v>2563</v>
      </c>
      <c r="K5" s="36">
        <v>2564</v>
      </c>
      <c r="L5" s="149">
        <v>2565</v>
      </c>
      <c r="M5" s="7" t="s">
        <v>62</v>
      </c>
    </row>
    <row r="6" spans="2:13" ht="16.5" x14ac:dyDescent="0.25">
      <c r="B6" s="12"/>
      <c r="C6" s="13"/>
      <c r="D6" s="14"/>
      <c r="E6" s="9"/>
      <c r="F6" s="9"/>
      <c r="G6" s="12"/>
      <c r="H6" s="15" t="s">
        <v>3</v>
      </c>
      <c r="I6" s="16" t="s">
        <v>3</v>
      </c>
      <c r="J6" s="15" t="s">
        <v>3</v>
      </c>
      <c r="K6" s="17" t="s">
        <v>3</v>
      </c>
      <c r="L6" s="17" t="s">
        <v>3</v>
      </c>
      <c r="M6" s="7" t="s">
        <v>4</v>
      </c>
    </row>
    <row r="7" spans="2:13" ht="17.25" x14ac:dyDescent="0.3">
      <c r="B7" s="3">
        <v>6</v>
      </c>
      <c r="C7" s="111" t="s">
        <v>102</v>
      </c>
      <c r="D7" s="5" t="s">
        <v>12</v>
      </c>
      <c r="E7" s="5" t="s">
        <v>64</v>
      </c>
      <c r="F7" s="99" t="s">
        <v>38</v>
      </c>
      <c r="G7" s="55" t="s">
        <v>280</v>
      </c>
      <c r="H7" s="19">
        <v>6000</v>
      </c>
      <c r="I7" s="20"/>
      <c r="J7" s="19"/>
      <c r="K7" s="21"/>
      <c r="L7" s="102"/>
      <c r="M7" s="6" t="s">
        <v>36</v>
      </c>
    </row>
    <row r="8" spans="2:13" ht="16.5" x14ac:dyDescent="0.25">
      <c r="B8" s="22"/>
      <c r="C8" s="37"/>
      <c r="D8" s="24"/>
      <c r="E8" s="24" t="s">
        <v>37</v>
      </c>
      <c r="F8" s="25" t="s">
        <v>87</v>
      </c>
      <c r="G8" s="55" t="s">
        <v>51</v>
      </c>
      <c r="H8" s="19">
        <v>50000</v>
      </c>
      <c r="I8" s="20"/>
      <c r="J8" s="19"/>
      <c r="K8" s="21"/>
      <c r="L8" s="102"/>
      <c r="M8" s="22"/>
    </row>
    <row r="9" spans="2:13" ht="17.25" x14ac:dyDescent="0.3">
      <c r="B9" s="22"/>
      <c r="C9" s="37"/>
      <c r="D9" s="24"/>
      <c r="E9" s="24"/>
      <c r="F9" s="97" t="s">
        <v>37</v>
      </c>
      <c r="G9" s="62" t="s">
        <v>49</v>
      </c>
      <c r="H9" s="59"/>
      <c r="I9" s="60"/>
      <c r="J9" s="59"/>
      <c r="K9" s="34"/>
      <c r="L9" s="94"/>
      <c r="M9" s="22"/>
    </row>
    <row r="10" spans="2:13" ht="16.5" x14ac:dyDescent="0.25">
      <c r="B10" s="22"/>
      <c r="C10" s="37"/>
      <c r="D10" s="24"/>
      <c r="E10" s="61"/>
      <c r="F10" s="25"/>
      <c r="G10" s="55" t="s">
        <v>281</v>
      </c>
      <c r="H10" s="19">
        <v>18000</v>
      </c>
      <c r="I10" s="20"/>
      <c r="J10" s="19"/>
      <c r="K10" s="21"/>
      <c r="L10" s="102"/>
      <c r="M10" s="22"/>
    </row>
    <row r="11" spans="2:13" ht="17.25" x14ac:dyDescent="0.3">
      <c r="B11" s="22"/>
      <c r="D11" s="24"/>
      <c r="E11" s="5" t="s">
        <v>82</v>
      </c>
      <c r="F11" s="95" t="s">
        <v>83</v>
      </c>
      <c r="G11" s="45" t="s">
        <v>68</v>
      </c>
      <c r="H11" s="85">
        <v>29000</v>
      </c>
      <c r="I11" s="27"/>
      <c r="J11" s="26"/>
      <c r="K11" s="28"/>
      <c r="L11" s="93"/>
      <c r="M11" s="22"/>
    </row>
    <row r="12" spans="2:13" ht="17.25" x14ac:dyDescent="0.3">
      <c r="B12" s="22"/>
      <c r="D12" s="24"/>
      <c r="E12" s="24" t="s">
        <v>30</v>
      </c>
      <c r="F12" s="96" t="s">
        <v>84</v>
      </c>
      <c r="G12" s="45" t="s">
        <v>69</v>
      </c>
      <c r="H12" s="84">
        <v>3000</v>
      </c>
      <c r="I12" s="20"/>
      <c r="J12" s="19"/>
      <c r="K12" s="21"/>
      <c r="L12" s="102"/>
      <c r="M12" s="43"/>
    </row>
    <row r="13" spans="2:13" ht="16.5" x14ac:dyDescent="0.25">
      <c r="B13" s="22"/>
      <c r="D13" s="24"/>
      <c r="E13" s="24"/>
      <c r="F13" s="25"/>
      <c r="G13" s="48" t="s">
        <v>30</v>
      </c>
      <c r="H13" s="87"/>
      <c r="I13" s="60"/>
      <c r="J13" s="59"/>
      <c r="K13" s="34"/>
      <c r="L13" s="94"/>
      <c r="M13" s="43"/>
    </row>
    <row r="14" spans="2:13" ht="16.5" x14ac:dyDescent="0.25">
      <c r="B14" s="22"/>
      <c r="D14" s="24"/>
      <c r="E14" s="24"/>
      <c r="F14" s="25"/>
      <c r="G14" s="45" t="s">
        <v>70</v>
      </c>
      <c r="H14" s="84">
        <v>5800</v>
      </c>
      <c r="I14" s="20"/>
      <c r="J14" s="19"/>
      <c r="K14" s="21"/>
      <c r="L14" s="102"/>
      <c r="M14" s="22"/>
    </row>
    <row r="15" spans="2:13" ht="16.5" x14ac:dyDescent="0.25">
      <c r="B15" s="22"/>
      <c r="D15" s="24"/>
      <c r="E15" s="61"/>
      <c r="F15" s="43"/>
      <c r="G15" s="48" t="s">
        <v>32</v>
      </c>
      <c r="H15" s="86"/>
      <c r="I15" s="63"/>
      <c r="J15" s="43"/>
      <c r="K15" s="63"/>
      <c r="L15" s="61"/>
      <c r="M15" s="22"/>
    </row>
    <row r="16" spans="2:13" ht="16.5" x14ac:dyDescent="0.25">
      <c r="B16" s="22"/>
      <c r="D16" s="24"/>
      <c r="E16" s="24"/>
      <c r="F16" s="25"/>
      <c r="G16" s="45" t="s">
        <v>71</v>
      </c>
      <c r="H16" s="84">
        <v>7300</v>
      </c>
      <c r="I16" s="20"/>
      <c r="J16" s="19"/>
      <c r="K16" s="21"/>
      <c r="L16" s="102"/>
      <c r="M16" s="22"/>
    </row>
    <row r="17" spans="2:13" ht="16.5" x14ac:dyDescent="0.25">
      <c r="B17" s="22"/>
      <c r="D17" s="24"/>
      <c r="E17" s="32"/>
      <c r="F17" s="33"/>
      <c r="G17" s="48" t="s">
        <v>33</v>
      </c>
      <c r="H17" s="85"/>
      <c r="I17" s="27"/>
      <c r="J17" s="26"/>
      <c r="K17" s="28"/>
      <c r="L17" s="94"/>
      <c r="M17" s="22"/>
    </row>
    <row r="18" spans="2:13" s="187" customFormat="1" ht="16.5" x14ac:dyDescent="0.25">
      <c r="B18" s="29"/>
      <c r="D18" s="24"/>
      <c r="E18" s="5" t="s">
        <v>127</v>
      </c>
      <c r="F18" s="18" t="s">
        <v>135</v>
      </c>
      <c r="G18" s="56" t="s">
        <v>221</v>
      </c>
      <c r="H18" s="84">
        <v>170000</v>
      </c>
      <c r="I18" s="20"/>
      <c r="J18" s="19">
        <v>200000</v>
      </c>
      <c r="K18" s="102"/>
      <c r="L18" s="102"/>
      <c r="M18" s="22"/>
    </row>
    <row r="19" spans="2:13" ht="16.5" x14ac:dyDescent="0.25">
      <c r="B19" s="29"/>
      <c r="D19" s="24"/>
      <c r="E19" s="24" t="s">
        <v>76</v>
      </c>
      <c r="F19" s="25" t="s">
        <v>219</v>
      </c>
      <c r="G19" s="57" t="s">
        <v>164</v>
      </c>
      <c r="H19" s="85"/>
      <c r="I19" s="27"/>
      <c r="J19" s="26"/>
      <c r="K19" s="93"/>
      <c r="L19" s="93"/>
      <c r="M19" s="22"/>
    </row>
    <row r="20" spans="2:13" ht="16.5" x14ac:dyDescent="0.25">
      <c r="B20" s="29"/>
      <c r="D20" s="24"/>
      <c r="E20" s="24"/>
      <c r="F20" s="25" t="s">
        <v>295</v>
      </c>
      <c r="G20" s="57" t="s">
        <v>165</v>
      </c>
      <c r="H20" s="85"/>
      <c r="I20" s="27"/>
      <c r="J20" s="26"/>
      <c r="K20" s="93"/>
      <c r="L20" s="93"/>
      <c r="M20" s="22"/>
    </row>
    <row r="21" spans="2:13" ht="16.5" x14ac:dyDescent="0.25">
      <c r="B21" s="29"/>
      <c r="D21" s="24"/>
      <c r="E21" s="24"/>
      <c r="F21" s="25" t="s">
        <v>296</v>
      </c>
      <c r="G21" s="45" t="s">
        <v>266</v>
      </c>
      <c r="H21" s="84"/>
      <c r="I21" s="20"/>
      <c r="J21" s="19">
        <v>20000</v>
      </c>
      <c r="K21" s="102">
        <v>20000</v>
      </c>
      <c r="L21" s="102"/>
      <c r="M21" s="22"/>
    </row>
    <row r="22" spans="2:13" ht="16.5" x14ac:dyDescent="0.25">
      <c r="B22" s="29"/>
      <c r="D22" s="24"/>
      <c r="E22" s="24"/>
      <c r="F22" s="25"/>
      <c r="G22" s="48" t="s">
        <v>267</v>
      </c>
      <c r="H22" s="85"/>
      <c r="I22" s="27"/>
      <c r="J22" s="26"/>
      <c r="K22" s="93"/>
      <c r="L22" s="93"/>
      <c r="M22" s="22"/>
    </row>
    <row r="23" spans="2:13" ht="16.5" x14ac:dyDescent="0.25">
      <c r="B23" s="29"/>
      <c r="D23" s="24"/>
      <c r="E23" s="24"/>
      <c r="F23" s="24"/>
      <c r="G23" s="45" t="s">
        <v>279</v>
      </c>
      <c r="H23" s="19"/>
      <c r="I23" s="20"/>
      <c r="J23" s="19">
        <v>30000</v>
      </c>
      <c r="K23" s="102"/>
      <c r="L23" s="122"/>
      <c r="M23" s="22"/>
    </row>
    <row r="24" spans="2:13" ht="16.5" x14ac:dyDescent="0.25">
      <c r="B24" s="30"/>
      <c r="C24" s="31"/>
      <c r="D24" s="32"/>
      <c r="E24" s="24"/>
      <c r="F24" s="24"/>
      <c r="G24" s="45" t="s">
        <v>284</v>
      </c>
      <c r="H24" s="45"/>
      <c r="I24" s="45"/>
      <c r="J24" s="45">
        <v>130000</v>
      </c>
      <c r="K24" s="45"/>
      <c r="L24" s="45"/>
      <c r="M24" s="22"/>
    </row>
    <row r="25" spans="2:13" ht="16.5" x14ac:dyDescent="0.25">
      <c r="B25" s="138"/>
      <c r="C25" s="23"/>
      <c r="D25" s="23"/>
      <c r="E25" s="5" t="s">
        <v>283</v>
      </c>
      <c r="F25" s="45" t="s">
        <v>297</v>
      </c>
      <c r="G25" s="45" t="s">
        <v>282</v>
      </c>
      <c r="H25" s="45"/>
      <c r="I25" s="45"/>
      <c r="J25" s="45"/>
      <c r="K25" s="45">
        <v>20000</v>
      </c>
      <c r="L25" s="45"/>
      <c r="M25" s="22"/>
    </row>
    <row r="26" spans="2:13" ht="16.5" x14ac:dyDescent="0.25">
      <c r="B26" s="138"/>
      <c r="C26" s="23"/>
      <c r="D26" s="23"/>
      <c r="E26" s="24"/>
      <c r="F26" s="25" t="s">
        <v>296</v>
      </c>
      <c r="G26" s="61"/>
      <c r="H26" s="48"/>
      <c r="I26" s="48"/>
      <c r="J26" s="48"/>
      <c r="K26" s="63"/>
      <c r="L26" s="57"/>
      <c r="M26" s="22"/>
    </row>
    <row r="27" spans="2:13" ht="18.75" x14ac:dyDescent="0.3">
      <c r="B27" s="52"/>
      <c r="C27" s="52"/>
      <c r="D27" s="52"/>
      <c r="E27" s="52"/>
      <c r="F27" s="411" t="s">
        <v>120</v>
      </c>
      <c r="G27" s="412"/>
      <c r="H27" s="157">
        <f>SUM(H7:H24)</f>
        <v>289100</v>
      </c>
      <c r="I27" s="157"/>
      <c r="J27" s="157">
        <f>SUM(J7:J24)</f>
        <v>380000</v>
      </c>
      <c r="K27" s="164">
        <f>SUM(K7:K26)</f>
        <v>40000</v>
      </c>
      <c r="L27" s="324"/>
      <c r="M27" s="177"/>
    </row>
    <row r="29" spans="2:13" ht="16.5" x14ac:dyDescent="0.25">
      <c r="B29" s="396" t="s">
        <v>252</v>
      </c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</row>
  </sheetData>
  <mergeCells count="6">
    <mergeCell ref="B29:M29"/>
    <mergeCell ref="B3:M3"/>
    <mergeCell ref="F1:G1"/>
    <mergeCell ref="B2:M2"/>
    <mergeCell ref="F27:G27"/>
    <mergeCell ref="H4:L4"/>
  </mergeCells>
  <pageMargins left="3.937007874015748E-2" right="3.937007874015748E-2" top="0.74803149606299213" bottom="0.74803149606299213" header="0.31496062992125984" footer="0.31496062992125984"/>
  <pageSetup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topLeftCell="A13" zoomScale="110" zoomScaleNormal="100" zoomScaleSheetLayoutView="110" workbookViewId="0">
      <selection activeCell="E27" sqref="E27"/>
    </sheetView>
  </sheetViews>
  <sheetFormatPr defaultRowHeight="14.25" x14ac:dyDescent="0.2"/>
  <cols>
    <col min="1" max="1" width="4.25" customWidth="1"/>
    <col min="2" max="2" width="15.125" customWidth="1"/>
    <col min="3" max="3" width="7" customWidth="1"/>
    <col min="4" max="4" width="7.75" customWidth="1"/>
    <col min="5" max="5" width="13.625" customWidth="1"/>
    <col min="6" max="6" width="23.625" customWidth="1"/>
    <col min="7" max="7" width="10.75" bestFit="1" customWidth="1"/>
    <col min="8" max="8" width="8.875" customWidth="1"/>
    <col min="9" max="9" width="10.125" customWidth="1"/>
    <col min="10" max="11" width="9.25" customWidth="1"/>
    <col min="12" max="12" width="11.125" customWidth="1"/>
  </cols>
  <sheetData>
    <row r="1" spans="1:12" ht="18" customHeight="1" x14ac:dyDescent="0.3">
      <c r="A1" s="52"/>
      <c r="B1" s="52"/>
      <c r="C1" s="52"/>
      <c r="D1" s="52"/>
      <c r="E1" s="408" t="s">
        <v>109</v>
      </c>
      <c r="F1" s="408"/>
      <c r="G1" s="52"/>
      <c r="H1" s="52"/>
      <c r="I1" s="52"/>
      <c r="J1" s="52"/>
      <c r="K1" s="52"/>
      <c r="L1" s="154" t="s">
        <v>182</v>
      </c>
    </row>
    <row r="2" spans="1:12" ht="15" customHeight="1" x14ac:dyDescent="0.3">
      <c r="A2" s="400" t="s">
        <v>184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2" ht="15" customHeight="1" x14ac:dyDescent="0.3">
      <c r="A3" s="400" t="s">
        <v>0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2" ht="16.5" x14ac:dyDescent="0.25">
      <c r="A4" s="3"/>
      <c r="B4" s="4"/>
      <c r="C4" s="5"/>
      <c r="D4" s="5"/>
      <c r="E4" s="5"/>
      <c r="F4" s="3" t="s">
        <v>1</v>
      </c>
      <c r="G4" s="401" t="s">
        <v>166</v>
      </c>
      <c r="H4" s="402"/>
      <c r="I4" s="402"/>
      <c r="J4" s="402"/>
      <c r="K4" s="403"/>
      <c r="L4" s="6"/>
    </row>
    <row r="5" spans="1:12" ht="15" customHeight="1" x14ac:dyDescent="0.3">
      <c r="A5" s="7" t="s">
        <v>2</v>
      </c>
      <c r="B5" s="8" t="s">
        <v>5</v>
      </c>
      <c r="C5" s="9" t="s">
        <v>6</v>
      </c>
      <c r="D5" s="9" t="s">
        <v>9</v>
      </c>
      <c r="E5" s="9" t="s">
        <v>8</v>
      </c>
      <c r="F5" s="7" t="s">
        <v>7</v>
      </c>
      <c r="G5" s="10">
        <v>2561</v>
      </c>
      <c r="H5" s="35">
        <v>2562</v>
      </c>
      <c r="I5" s="11">
        <v>2563</v>
      </c>
      <c r="J5" s="36">
        <v>2564</v>
      </c>
      <c r="K5" s="137">
        <v>2565</v>
      </c>
      <c r="L5" s="7" t="s">
        <v>62</v>
      </c>
    </row>
    <row r="6" spans="1:12" ht="16.5" x14ac:dyDescent="0.25">
      <c r="A6" s="12"/>
      <c r="B6" s="13"/>
      <c r="C6" s="14"/>
      <c r="D6" s="9"/>
      <c r="E6" s="9"/>
      <c r="F6" s="12"/>
      <c r="G6" s="15" t="s">
        <v>3</v>
      </c>
      <c r="H6" s="16" t="s">
        <v>3</v>
      </c>
      <c r="I6" s="15" t="s">
        <v>3</v>
      </c>
      <c r="J6" s="17" t="s">
        <v>3</v>
      </c>
      <c r="K6" s="17" t="s">
        <v>3</v>
      </c>
      <c r="L6" s="7" t="s">
        <v>4</v>
      </c>
    </row>
    <row r="7" spans="1:12" s="175" customFormat="1" ht="17.25" x14ac:dyDescent="0.3">
      <c r="A7" s="378">
        <v>7</v>
      </c>
      <c r="B7" s="379" t="s">
        <v>104</v>
      </c>
      <c r="C7" s="380" t="s">
        <v>12</v>
      </c>
      <c r="D7" s="375" t="s">
        <v>64</v>
      </c>
      <c r="E7" s="381" t="s">
        <v>38</v>
      </c>
      <c r="F7" s="382" t="s">
        <v>92</v>
      </c>
      <c r="G7" s="377">
        <v>6000</v>
      </c>
      <c r="H7" s="376"/>
      <c r="I7" s="377"/>
      <c r="J7" s="383"/>
      <c r="K7" s="384"/>
      <c r="L7" s="385" t="s">
        <v>35</v>
      </c>
    </row>
    <row r="8" spans="1:12" ht="16.5" x14ac:dyDescent="0.25">
      <c r="A8" s="9"/>
      <c r="B8" s="172" t="s">
        <v>103</v>
      </c>
      <c r="C8" s="23"/>
      <c r="D8" s="24" t="s">
        <v>37</v>
      </c>
      <c r="E8" s="25" t="s">
        <v>87</v>
      </c>
      <c r="F8" s="58"/>
      <c r="G8" s="59"/>
      <c r="H8" s="60"/>
      <c r="I8" s="59"/>
      <c r="J8" s="34"/>
      <c r="K8" s="89"/>
      <c r="L8" s="170" t="s">
        <v>105</v>
      </c>
    </row>
    <row r="9" spans="1:12" ht="17.25" x14ac:dyDescent="0.3">
      <c r="A9" s="78"/>
      <c r="B9" s="92"/>
      <c r="C9" s="23"/>
      <c r="D9" s="61"/>
      <c r="E9" s="97" t="s">
        <v>37</v>
      </c>
      <c r="F9" s="136" t="s">
        <v>210</v>
      </c>
      <c r="G9" s="125">
        <v>3000</v>
      </c>
      <c r="H9" s="125"/>
      <c r="I9" s="134"/>
      <c r="J9" s="179"/>
      <c r="K9" s="134"/>
      <c r="L9" s="170"/>
    </row>
    <row r="10" spans="1:12" ht="17.25" x14ac:dyDescent="0.3">
      <c r="A10" s="78"/>
      <c r="B10" s="43"/>
      <c r="C10" s="23"/>
      <c r="D10" s="18" t="s">
        <v>82</v>
      </c>
      <c r="E10" s="327" t="s">
        <v>83</v>
      </c>
      <c r="F10" s="48" t="s">
        <v>68</v>
      </c>
      <c r="G10" s="85">
        <v>29000</v>
      </c>
      <c r="H10" s="27"/>
      <c r="I10" s="26"/>
      <c r="J10" s="28"/>
      <c r="K10" s="88"/>
      <c r="L10" s="170"/>
    </row>
    <row r="11" spans="1:12" ht="17.25" x14ac:dyDescent="0.3">
      <c r="A11" s="78"/>
      <c r="B11" s="43"/>
      <c r="C11" s="23"/>
      <c r="D11" s="25" t="s">
        <v>30</v>
      </c>
      <c r="E11" s="168" t="s">
        <v>84</v>
      </c>
      <c r="F11" s="48" t="s">
        <v>44</v>
      </c>
      <c r="G11" s="85"/>
      <c r="H11" s="27"/>
      <c r="I11" s="26"/>
      <c r="J11" s="28"/>
      <c r="K11" s="88"/>
      <c r="L11" s="170"/>
    </row>
    <row r="12" spans="1:12" ht="16.5" x14ac:dyDescent="0.25">
      <c r="A12" s="78"/>
      <c r="B12" s="43"/>
      <c r="C12" s="23"/>
      <c r="D12" s="25"/>
      <c r="E12" s="23"/>
      <c r="F12" s="51" t="s">
        <v>29</v>
      </c>
      <c r="G12" s="87"/>
      <c r="H12" s="60"/>
      <c r="I12" s="59"/>
      <c r="J12" s="34"/>
      <c r="K12" s="89"/>
      <c r="L12" s="170"/>
    </row>
    <row r="13" spans="1:12" ht="16.5" x14ac:dyDescent="0.25">
      <c r="A13" s="78"/>
      <c r="B13" s="43"/>
      <c r="C13" s="23"/>
      <c r="D13" s="43"/>
      <c r="E13" s="63"/>
      <c r="F13" s="45" t="s">
        <v>69</v>
      </c>
      <c r="G13" s="84">
        <v>3000</v>
      </c>
      <c r="H13" s="20"/>
      <c r="I13" s="19"/>
      <c r="J13" s="21"/>
      <c r="K13" s="122"/>
      <c r="L13" s="170"/>
    </row>
    <row r="14" spans="1:12" ht="16.5" x14ac:dyDescent="0.25">
      <c r="A14" s="78"/>
      <c r="B14" s="43"/>
      <c r="C14" s="23"/>
      <c r="D14" s="25"/>
      <c r="E14" s="23"/>
      <c r="F14" s="48" t="s">
        <v>30</v>
      </c>
      <c r="G14" s="87"/>
      <c r="H14" s="60"/>
      <c r="I14" s="59"/>
      <c r="J14" s="34"/>
      <c r="K14" s="89"/>
      <c r="L14" s="170"/>
    </row>
    <row r="15" spans="1:12" ht="16.5" x14ac:dyDescent="0.25">
      <c r="A15" s="78"/>
      <c r="B15" s="43"/>
      <c r="C15" s="23"/>
      <c r="D15" s="25"/>
      <c r="E15" s="23"/>
      <c r="F15" s="45" t="s">
        <v>70</v>
      </c>
      <c r="G15" s="84">
        <v>5800</v>
      </c>
      <c r="H15" s="20"/>
      <c r="I15" s="19"/>
      <c r="J15" s="21"/>
      <c r="K15" s="122"/>
      <c r="L15" s="170"/>
    </row>
    <row r="16" spans="1:12" ht="16.5" x14ac:dyDescent="0.25">
      <c r="A16" s="78"/>
      <c r="B16" s="43"/>
      <c r="C16" s="23"/>
      <c r="D16" s="43"/>
      <c r="E16" s="63"/>
      <c r="F16" s="48" t="s">
        <v>32</v>
      </c>
      <c r="G16" s="86"/>
      <c r="H16" s="63"/>
      <c r="I16" s="43"/>
      <c r="J16" s="63"/>
      <c r="K16" s="43"/>
      <c r="L16" s="170"/>
    </row>
    <row r="17" spans="1:12" ht="16.5" x14ac:dyDescent="0.25">
      <c r="A17" s="78"/>
      <c r="B17" s="43"/>
      <c r="C17" s="23"/>
      <c r="D17" s="25"/>
      <c r="E17" s="23"/>
      <c r="F17" s="45" t="s">
        <v>71</v>
      </c>
      <c r="G17" s="84">
        <v>7300</v>
      </c>
      <c r="H17" s="20"/>
      <c r="I17" s="19"/>
      <c r="J17" s="21"/>
      <c r="K17" s="122"/>
      <c r="L17" s="170"/>
    </row>
    <row r="18" spans="1:12" ht="16.5" x14ac:dyDescent="0.25">
      <c r="A18" s="78"/>
      <c r="B18" s="43"/>
      <c r="C18" s="23"/>
      <c r="D18" s="25"/>
      <c r="E18" s="23"/>
      <c r="F18" s="48" t="s">
        <v>33</v>
      </c>
      <c r="G18" s="85"/>
      <c r="H18" s="27"/>
      <c r="I18" s="26"/>
      <c r="J18" s="28"/>
      <c r="K18" s="88"/>
      <c r="L18" s="170"/>
    </row>
    <row r="19" spans="1:12" s="348" customFormat="1" ht="16.5" x14ac:dyDescent="0.25">
      <c r="A19" s="349"/>
      <c r="B19" s="339"/>
      <c r="C19" s="341"/>
      <c r="D19" s="386" t="s">
        <v>127</v>
      </c>
      <c r="E19" s="387" t="s">
        <v>135</v>
      </c>
      <c r="F19" s="388" t="s">
        <v>134</v>
      </c>
      <c r="G19" s="389"/>
      <c r="H19" s="389"/>
      <c r="I19" s="389">
        <v>20000</v>
      </c>
      <c r="J19" s="390"/>
      <c r="K19" s="390"/>
      <c r="L19" s="391"/>
    </row>
    <row r="20" spans="1:12" ht="16.5" x14ac:dyDescent="0.25">
      <c r="A20" s="91"/>
      <c r="B20" s="43"/>
      <c r="C20" s="23"/>
      <c r="D20" s="25" t="s">
        <v>133</v>
      </c>
      <c r="E20" s="50" t="s">
        <v>136</v>
      </c>
      <c r="F20" s="124" t="s">
        <v>156</v>
      </c>
      <c r="G20" s="125">
        <v>25000</v>
      </c>
      <c r="H20" s="328"/>
      <c r="I20" s="126"/>
      <c r="J20" s="131"/>
      <c r="K20" s="131"/>
      <c r="L20" s="170"/>
    </row>
    <row r="21" spans="1:12" ht="16.5" x14ac:dyDescent="0.25">
      <c r="A21" s="91"/>
      <c r="B21" s="43"/>
      <c r="C21" s="23"/>
      <c r="D21" s="25"/>
      <c r="E21" s="50" t="s">
        <v>138</v>
      </c>
      <c r="F21" s="124" t="s">
        <v>139</v>
      </c>
      <c r="G21" s="126"/>
      <c r="H21" s="328"/>
      <c r="I21" s="125">
        <v>10000</v>
      </c>
      <c r="J21" s="131"/>
      <c r="K21" s="131"/>
      <c r="L21" s="170"/>
    </row>
    <row r="22" spans="1:12" ht="16.5" x14ac:dyDescent="0.25">
      <c r="A22" s="91"/>
      <c r="B22" s="43"/>
      <c r="C22" s="23"/>
      <c r="D22" s="25"/>
      <c r="E22" s="23" t="s">
        <v>137</v>
      </c>
      <c r="F22" s="124" t="s">
        <v>140</v>
      </c>
      <c r="G22" s="126"/>
      <c r="H22" s="328"/>
      <c r="I22" s="125">
        <v>30000</v>
      </c>
      <c r="J22" s="131"/>
      <c r="K22" s="131"/>
      <c r="L22" s="170"/>
    </row>
    <row r="23" spans="1:12" ht="16.5" x14ac:dyDescent="0.25">
      <c r="A23" s="91"/>
      <c r="B23" s="43"/>
      <c r="C23" s="23"/>
      <c r="D23" s="25"/>
      <c r="E23" s="23"/>
      <c r="F23" s="124" t="s">
        <v>222</v>
      </c>
      <c r="G23" s="126"/>
      <c r="H23" s="328"/>
      <c r="I23" s="125">
        <v>30000</v>
      </c>
      <c r="J23" s="131"/>
      <c r="K23" s="131"/>
      <c r="L23" s="170"/>
    </row>
    <row r="24" spans="1:12" ht="16.5" x14ac:dyDescent="0.25">
      <c r="A24" s="91"/>
      <c r="B24" s="43"/>
      <c r="C24" s="23"/>
      <c r="D24" s="25"/>
      <c r="E24" s="23"/>
      <c r="F24" s="124" t="s">
        <v>141</v>
      </c>
      <c r="G24" s="126"/>
      <c r="H24" s="328"/>
      <c r="I24" s="126"/>
      <c r="J24" s="131">
        <v>100000</v>
      </c>
      <c r="K24" s="131"/>
      <c r="L24" s="170"/>
    </row>
    <row r="25" spans="1:12" ht="16.5" x14ac:dyDescent="0.25">
      <c r="A25" s="78"/>
      <c r="B25" s="25"/>
      <c r="C25" s="23"/>
      <c r="D25" s="25"/>
      <c r="E25" s="23"/>
      <c r="F25" s="124" t="s">
        <v>142</v>
      </c>
      <c r="G25" s="329"/>
      <c r="H25" s="328"/>
      <c r="I25" s="131">
        <v>100000</v>
      </c>
      <c r="J25" s="131"/>
      <c r="K25" s="131"/>
      <c r="L25" s="170"/>
    </row>
    <row r="26" spans="1:12" ht="16.5" x14ac:dyDescent="0.25">
      <c r="A26" s="78"/>
      <c r="B26" s="25"/>
      <c r="C26" s="23"/>
      <c r="D26" s="33"/>
      <c r="E26" s="31"/>
      <c r="F26" s="141" t="s">
        <v>167</v>
      </c>
      <c r="G26" s="329"/>
      <c r="H26" s="328"/>
      <c r="I26" s="131">
        <v>100000</v>
      </c>
      <c r="J26" s="131"/>
      <c r="K26" s="131"/>
      <c r="L26" s="170"/>
    </row>
    <row r="27" spans="1:12" ht="16.5" x14ac:dyDescent="0.25">
      <c r="A27" s="78"/>
      <c r="B27" s="25"/>
      <c r="C27" s="23"/>
      <c r="D27" s="25" t="s">
        <v>273</v>
      </c>
      <c r="E27" s="23" t="s">
        <v>274</v>
      </c>
      <c r="F27" s="54" t="s">
        <v>272</v>
      </c>
      <c r="G27" s="332">
        <v>100000</v>
      </c>
      <c r="H27" s="330">
        <v>100000</v>
      </c>
      <c r="I27" s="333">
        <v>100000</v>
      </c>
      <c r="J27" s="331">
        <v>100000</v>
      </c>
      <c r="K27" s="333">
        <v>100000</v>
      </c>
      <c r="L27" s="170"/>
    </row>
    <row r="28" spans="1:12" ht="16.5" x14ac:dyDescent="0.25">
      <c r="A28" s="81"/>
      <c r="B28" s="33"/>
      <c r="C28" s="31"/>
      <c r="D28" s="33" t="s">
        <v>228</v>
      </c>
      <c r="E28" s="31"/>
      <c r="F28" s="123"/>
      <c r="G28" s="127"/>
      <c r="H28" s="31"/>
      <c r="I28" s="89"/>
      <c r="J28" s="34"/>
      <c r="K28" s="89"/>
      <c r="L28" s="170"/>
    </row>
    <row r="29" spans="1:12" ht="18.75" x14ac:dyDescent="0.3">
      <c r="A29" s="52"/>
      <c r="B29" s="52"/>
      <c r="C29" s="52"/>
      <c r="D29" s="52"/>
      <c r="E29" s="413" t="s">
        <v>121</v>
      </c>
      <c r="F29" s="413"/>
      <c r="G29" s="163">
        <f>SUM(G7:G25)</f>
        <v>79100</v>
      </c>
      <c r="H29" s="163"/>
      <c r="I29" s="163">
        <f>SUM(I19:I28)</f>
        <v>390000</v>
      </c>
      <c r="J29" s="140">
        <f>SUM(J24:J25)</f>
        <v>100000</v>
      </c>
      <c r="K29" s="140"/>
      <c r="L29" s="326"/>
    </row>
    <row r="30" spans="1:12" x14ac:dyDescent="0.2">
      <c r="I30" s="128"/>
    </row>
    <row r="31" spans="1:12" ht="16.5" x14ac:dyDescent="0.25">
      <c r="A31" s="396" t="s">
        <v>253</v>
      </c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</row>
    <row r="36" spans="6:6" x14ac:dyDescent="0.2">
      <c r="F36">
        <v>11</v>
      </c>
    </row>
  </sheetData>
  <mergeCells count="6">
    <mergeCell ref="A31:L31"/>
    <mergeCell ref="E1:F1"/>
    <mergeCell ref="A2:L2"/>
    <mergeCell ref="A3:L3"/>
    <mergeCell ref="E29:F29"/>
    <mergeCell ref="G4:K4"/>
  </mergeCells>
  <pageMargins left="3.937007874015748E-2" right="3.937007874015748E-2" top="0.74803149606299213" bottom="0.74803149606299213" header="0.31496062992125984" footer="0.31496062992125984"/>
  <pageSetup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Normal="120" zoomScaleSheetLayoutView="100" workbookViewId="0">
      <selection activeCell="E21" sqref="E21"/>
    </sheetView>
  </sheetViews>
  <sheetFormatPr defaultRowHeight="14.25" x14ac:dyDescent="0.2"/>
  <cols>
    <col min="1" max="1" width="5" customWidth="1"/>
    <col min="5" max="5" width="12.75" customWidth="1"/>
    <col min="6" max="6" width="16.375" customWidth="1"/>
    <col min="7" max="7" width="10.875" bestFit="1" customWidth="1"/>
    <col min="10" max="11" width="10.75" customWidth="1"/>
    <col min="12" max="12" width="10.625" customWidth="1"/>
  </cols>
  <sheetData>
    <row r="1" spans="1:13" ht="20.25" x14ac:dyDescent="0.3">
      <c r="A1" s="52"/>
      <c r="B1" s="52"/>
      <c r="C1" s="52"/>
      <c r="D1" s="52"/>
      <c r="E1" s="408" t="s">
        <v>223</v>
      </c>
      <c r="F1" s="408"/>
      <c r="G1" s="408"/>
      <c r="H1" s="408"/>
      <c r="I1" s="52"/>
      <c r="J1" s="52"/>
      <c r="K1" s="52"/>
      <c r="L1" s="154" t="s">
        <v>182</v>
      </c>
    </row>
    <row r="2" spans="1:13" ht="20.25" x14ac:dyDescent="0.3">
      <c r="A2" s="400" t="s">
        <v>184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161"/>
    </row>
    <row r="3" spans="1:13" ht="20.25" x14ac:dyDescent="0.3">
      <c r="A3" s="400" t="s">
        <v>0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3" ht="16.5" x14ac:dyDescent="0.25">
      <c r="A4" s="3"/>
      <c r="B4" s="4"/>
      <c r="C4" s="5"/>
      <c r="D4" s="5"/>
      <c r="E4" s="5"/>
      <c r="F4" s="3" t="s">
        <v>1</v>
      </c>
      <c r="G4" s="401" t="s">
        <v>166</v>
      </c>
      <c r="H4" s="402"/>
      <c r="I4" s="402"/>
      <c r="J4" s="402"/>
      <c r="K4" s="403"/>
      <c r="L4" s="6"/>
    </row>
    <row r="5" spans="1:13" ht="20.25" x14ac:dyDescent="0.3">
      <c r="A5" s="7" t="s">
        <v>2</v>
      </c>
      <c r="B5" s="8" t="s">
        <v>5</v>
      </c>
      <c r="C5" s="9" t="s">
        <v>6</v>
      </c>
      <c r="D5" s="9" t="s">
        <v>9</v>
      </c>
      <c r="E5" s="9" t="s">
        <v>8</v>
      </c>
      <c r="F5" s="7" t="s">
        <v>7</v>
      </c>
      <c r="G5" s="10">
        <v>2561</v>
      </c>
      <c r="H5" s="35">
        <v>2562</v>
      </c>
      <c r="I5" s="11">
        <v>2563</v>
      </c>
      <c r="J5" s="36">
        <v>2564</v>
      </c>
      <c r="K5" s="153">
        <v>2565</v>
      </c>
      <c r="L5" s="7" t="s">
        <v>62</v>
      </c>
    </row>
    <row r="6" spans="1:13" ht="16.5" x14ac:dyDescent="0.25">
      <c r="A6" s="12"/>
      <c r="B6" s="13"/>
      <c r="C6" s="14"/>
      <c r="D6" s="9"/>
      <c r="E6" s="14"/>
      <c r="F6" s="12"/>
      <c r="G6" s="15" t="s">
        <v>3</v>
      </c>
      <c r="H6" s="16" t="s">
        <v>3</v>
      </c>
      <c r="I6" s="15" t="s">
        <v>3</v>
      </c>
      <c r="J6" s="17" t="s">
        <v>3</v>
      </c>
      <c r="K6" s="17" t="s">
        <v>3</v>
      </c>
      <c r="L6" s="7" t="s">
        <v>4</v>
      </c>
    </row>
    <row r="7" spans="1:13" ht="17.25" x14ac:dyDescent="0.3">
      <c r="A7" s="3">
        <v>8</v>
      </c>
      <c r="B7" s="8" t="s">
        <v>106</v>
      </c>
      <c r="C7" s="5" t="s">
        <v>12</v>
      </c>
      <c r="D7" s="5" t="s">
        <v>64</v>
      </c>
      <c r="E7" s="99" t="s">
        <v>38</v>
      </c>
      <c r="F7" s="83" t="s">
        <v>206</v>
      </c>
      <c r="G7" s="19">
        <v>3000</v>
      </c>
      <c r="H7" s="20"/>
      <c r="I7" s="19"/>
      <c r="J7" s="21"/>
      <c r="K7" s="102"/>
      <c r="L7" s="44" t="s">
        <v>35</v>
      </c>
    </row>
    <row r="8" spans="1:13" ht="16.5" x14ac:dyDescent="0.25">
      <c r="A8" s="22"/>
      <c r="B8" s="37"/>
      <c r="C8" s="24"/>
      <c r="D8" s="24" t="s">
        <v>37</v>
      </c>
      <c r="E8" s="25" t="s">
        <v>87</v>
      </c>
      <c r="F8" s="43"/>
      <c r="G8" s="43"/>
      <c r="H8" s="27"/>
      <c r="I8" s="26"/>
      <c r="J8" s="28"/>
      <c r="K8" s="93"/>
      <c r="L8" s="22" t="s">
        <v>108</v>
      </c>
    </row>
    <row r="9" spans="1:13" ht="17.25" x14ac:dyDescent="0.3">
      <c r="A9" s="22"/>
      <c r="B9" s="37"/>
      <c r="C9" s="24"/>
      <c r="D9" s="32"/>
      <c r="E9" s="106" t="s">
        <v>37</v>
      </c>
      <c r="F9" s="65"/>
      <c r="G9" s="65"/>
      <c r="H9" s="60"/>
      <c r="I9" s="59"/>
      <c r="J9" s="34"/>
      <c r="K9" s="94"/>
      <c r="L9" s="22"/>
    </row>
    <row r="10" spans="1:13" ht="17.25" x14ac:dyDescent="0.3">
      <c r="A10" s="22"/>
      <c r="B10" s="37"/>
      <c r="C10" s="24"/>
      <c r="D10" s="24" t="s">
        <v>82</v>
      </c>
      <c r="E10" s="107" t="s">
        <v>83</v>
      </c>
      <c r="F10" s="45" t="s">
        <v>68</v>
      </c>
      <c r="G10" s="85">
        <v>29000</v>
      </c>
      <c r="H10" s="27"/>
      <c r="I10" s="26"/>
      <c r="J10" s="28"/>
      <c r="K10" s="93"/>
      <c r="L10" s="22"/>
    </row>
    <row r="11" spans="1:13" ht="17.25" x14ac:dyDescent="0.3">
      <c r="A11" s="22"/>
      <c r="B11" s="63"/>
      <c r="C11" s="24"/>
      <c r="D11" s="24" t="s">
        <v>30</v>
      </c>
      <c r="E11" s="107" t="s">
        <v>84</v>
      </c>
      <c r="F11" s="48" t="s">
        <v>44</v>
      </c>
      <c r="G11" s="85"/>
      <c r="H11" s="27"/>
      <c r="I11" s="26"/>
      <c r="J11" s="28"/>
      <c r="K11" s="93"/>
      <c r="L11" s="22"/>
    </row>
    <row r="12" spans="1:13" ht="16.5" x14ac:dyDescent="0.25">
      <c r="A12" s="22"/>
      <c r="B12" s="63"/>
      <c r="C12" s="24"/>
      <c r="D12" s="24"/>
      <c r="E12" s="24"/>
      <c r="F12" s="51" t="s">
        <v>29</v>
      </c>
      <c r="G12" s="87"/>
      <c r="H12" s="60"/>
      <c r="I12" s="59"/>
      <c r="J12" s="34"/>
      <c r="K12" s="94"/>
      <c r="L12" s="22"/>
    </row>
    <row r="13" spans="1:13" ht="16.5" x14ac:dyDescent="0.25">
      <c r="A13" s="22"/>
      <c r="B13" s="63"/>
      <c r="C13" s="24"/>
      <c r="D13" s="61"/>
      <c r="E13" s="61"/>
      <c r="F13" s="45" t="s">
        <v>69</v>
      </c>
      <c r="G13" s="84">
        <v>3000</v>
      </c>
      <c r="H13" s="20"/>
      <c r="I13" s="19"/>
      <c r="J13" s="21"/>
      <c r="K13" s="102"/>
      <c r="L13" s="22"/>
    </row>
    <row r="14" spans="1:13" ht="16.5" x14ac:dyDescent="0.25">
      <c r="A14" s="22"/>
      <c r="B14" s="63"/>
      <c r="C14" s="24"/>
      <c r="D14" s="24"/>
      <c r="E14" s="24"/>
      <c r="F14" s="48" t="s">
        <v>30</v>
      </c>
      <c r="G14" s="87"/>
      <c r="H14" s="60"/>
      <c r="I14" s="59"/>
      <c r="J14" s="34"/>
      <c r="K14" s="94"/>
      <c r="L14" s="22"/>
    </row>
    <row r="15" spans="1:13" ht="16.5" x14ac:dyDescent="0.25">
      <c r="A15" s="22"/>
      <c r="B15" s="63"/>
      <c r="C15" s="24"/>
      <c r="D15" s="24"/>
      <c r="E15" s="24"/>
      <c r="F15" s="45" t="s">
        <v>70</v>
      </c>
      <c r="G15" s="84">
        <v>5800</v>
      </c>
      <c r="H15" s="20"/>
      <c r="I15" s="19"/>
      <c r="J15" s="21"/>
      <c r="K15" s="102"/>
      <c r="L15" s="43"/>
    </row>
    <row r="16" spans="1:13" ht="16.5" x14ac:dyDescent="0.25">
      <c r="A16" s="22"/>
      <c r="B16" s="63"/>
      <c r="C16" s="24"/>
      <c r="D16" s="61"/>
      <c r="E16" s="61"/>
      <c r="F16" s="48" t="s">
        <v>32</v>
      </c>
      <c r="G16" s="86"/>
      <c r="H16" s="63"/>
      <c r="I16" s="43"/>
      <c r="J16" s="63"/>
      <c r="K16" s="61"/>
      <c r="L16" s="43"/>
    </row>
    <row r="17" spans="1:12" ht="16.5" x14ac:dyDescent="0.25">
      <c r="A17" s="22"/>
      <c r="B17" s="63"/>
      <c r="C17" s="24"/>
      <c r="D17" s="61"/>
      <c r="E17" s="61"/>
      <c r="F17" s="51"/>
      <c r="G17" s="80"/>
      <c r="H17" s="64"/>
      <c r="I17" s="65"/>
      <c r="J17" s="64"/>
      <c r="K17" s="79"/>
      <c r="L17" s="22"/>
    </row>
    <row r="18" spans="1:12" ht="16.5" x14ac:dyDescent="0.25">
      <c r="A18" s="22"/>
      <c r="B18" s="63"/>
      <c r="C18" s="24"/>
      <c r="D18" s="24"/>
      <c r="E18" s="24"/>
      <c r="F18" s="45" t="s">
        <v>71</v>
      </c>
      <c r="G18" s="84">
        <v>7300</v>
      </c>
      <c r="H18" s="20"/>
      <c r="I18" s="19"/>
      <c r="J18" s="21"/>
      <c r="K18" s="102"/>
      <c r="L18" s="22"/>
    </row>
    <row r="19" spans="1:12" ht="16.5" x14ac:dyDescent="0.25">
      <c r="A19" s="22"/>
      <c r="B19" s="63"/>
      <c r="C19" s="24"/>
      <c r="D19" s="24"/>
      <c r="E19" s="24"/>
      <c r="F19" s="48" t="s">
        <v>33</v>
      </c>
      <c r="G19" s="85"/>
      <c r="H19" s="27"/>
      <c r="I19" s="26"/>
      <c r="J19" s="28"/>
      <c r="K19" s="94"/>
      <c r="L19" s="22"/>
    </row>
    <row r="20" spans="1:12" ht="16.5" x14ac:dyDescent="0.25">
      <c r="A20" s="22"/>
      <c r="B20" s="63"/>
      <c r="C20" s="24"/>
      <c r="D20" s="5" t="s">
        <v>82</v>
      </c>
      <c r="E20" s="45" t="s">
        <v>154</v>
      </c>
      <c r="F20" s="45" t="s">
        <v>153</v>
      </c>
      <c r="G20" s="84"/>
      <c r="H20" s="20"/>
      <c r="I20" s="19">
        <v>8000</v>
      </c>
      <c r="J20" s="103"/>
      <c r="K20" s="21"/>
      <c r="L20" s="22"/>
    </row>
    <row r="21" spans="1:12" ht="16.5" x14ac:dyDescent="0.25">
      <c r="A21" s="22"/>
      <c r="B21" s="63"/>
      <c r="C21" s="24"/>
      <c r="D21" s="24" t="s">
        <v>152</v>
      </c>
      <c r="E21" s="48" t="s">
        <v>106</v>
      </c>
      <c r="F21" s="29"/>
      <c r="G21" s="29"/>
      <c r="H21" s="23"/>
      <c r="I21" s="29"/>
      <c r="J21" s="104"/>
      <c r="K21" s="28"/>
      <c r="L21" s="22"/>
    </row>
    <row r="22" spans="1:12" ht="16.5" x14ac:dyDescent="0.25">
      <c r="A22" s="29"/>
      <c r="B22" s="63"/>
      <c r="C22" s="24"/>
      <c r="D22" s="61"/>
      <c r="E22" s="43"/>
      <c r="F22" s="29"/>
      <c r="G22" s="29"/>
      <c r="H22" s="23"/>
      <c r="I22" s="29"/>
      <c r="J22" s="104"/>
      <c r="K22" s="28"/>
      <c r="L22" s="22"/>
    </row>
    <row r="23" spans="1:12" ht="16.5" x14ac:dyDescent="0.25">
      <c r="A23" s="29"/>
      <c r="B23" s="63"/>
      <c r="C23" s="24"/>
      <c r="D23" s="61"/>
      <c r="E23" s="43"/>
      <c r="F23" s="29"/>
      <c r="G23" s="29"/>
      <c r="H23" s="23"/>
      <c r="I23" s="29"/>
      <c r="J23" s="104"/>
      <c r="K23" s="28"/>
      <c r="L23" s="22"/>
    </row>
    <row r="24" spans="1:12" ht="16.5" x14ac:dyDescent="0.25">
      <c r="A24" s="90"/>
      <c r="B24" s="64"/>
      <c r="C24" s="32"/>
      <c r="D24" s="33"/>
      <c r="E24" s="42"/>
      <c r="F24" s="33"/>
      <c r="G24" s="33"/>
      <c r="H24" s="31"/>
      <c r="I24" s="30"/>
      <c r="J24" s="105"/>
      <c r="K24" s="34"/>
      <c r="L24" s="22"/>
    </row>
    <row r="25" spans="1:12" ht="18.75" x14ac:dyDescent="0.3">
      <c r="A25" s="52"/>
      <c r="B25" s="52"/>
      <c r="C25" s="52"/>
      <c r="D25" s="52"/>
      <c r="E25" s="410" t="s">
        <v>122</v>
      </c>
      <c r="F25" s="399"/>
      <c r="G25" s="115">
        <f>SUM(G7:G24)</f>
        <v>48100</v>
      </c>
      <c r="H25" s="115"/>
      <c r="I25" s="115">
        <f>SUM(I20:I24)</f>
        <v>8000</v>
      </c>
      <c r="J25" s="117"/>
      <c r="K25" s="176"/>
      <c r="L25" s="177"/>
    </row>
    <row r="29" spans="1:12" ht="16.5" x14ac:dyDescent="0.25">
      <c r="A29" s="396" t="s">
        <v>254</v>
      </c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</row>
    <row r="32" spans="1:12" x14ac:dyDescent="0.2">
      <c r="F32">
        <v>11</v>
      </c>
    </row>
  </sheetData>
  <mergeCells count="6">
    <mergeCell ref="E1:H1"/>
    <mergeCell ref="G4:K4"/>
    <mergeCell ref="A2:L2"/>
    <mergeCell ref="A29:L29"/>
    <mergeCell ref="E25:F25"/>
    <mergeCell ref="A3:L3"/>
  </mergeCells>
  <pageMargins left="3.937007874015748E-2" right="3.937007874015748E-2" top="0.74803149606299213" bottom="0.74803149606299213" header="0.31496062992125984" footer="0.31496062992125984"/>
  <pageSetup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="96" zoomScaleNormal="100" zoomScaleSheetLayoutView="96" workbookViewId="0">
      <selection activeCell="F12" sqref="F12"/>
    </sheetView>
  </sheetViews>
  <sheetFormatPr defaultRowHeight="14.25" x14ac:dyDescent="0.2"/>
  <cols>
    <col min="1" max="1" width="4.25" customWidth="1"/>
    <col min="3" max="3" width="6.875" customWidth="1"/>
    <col min="5" max="5" width="21.375" customWidth="1"/>
    <col min="6" max="6" width="13.875" customWidth="1"/>
    <col min="7" max="7" width="9.75" bestFit="1" customWidth="1"/>
    <col min="10" max="10" width="10.375" bestFit="1" customWidth="1"/>
    <col min="11" max="11" width="10.375" customWidth="1"/>
    <col min="12" max="12" width="10" customWidth="1"/>
  </cols>
  <sheetData>
    <row r="1" spans="1:13" ht="20.25" x14ac:dyDescent="0.3">
      <c r="A1" s="52"/>
      <c r="B1" s="52"/>
      <c r="C1" s="52"/>
      <c r="D1" s="52"/>
      <c r="E1" s="408" t="s">
        <v>211</v>
      </c>
      <c r="F1" s="408"/>
      <c r="G1" s="408"/>
      <c r="H1" s="408"/>
      <c r="I1" s="52"/>
      <c r="J1" s="52"/>
      <c r="K1" s="52"/>
      <c r="L1" s="154" t="s">
        <v>182</v>
      </c>
    </row>
    <row r="2" spans="1:13" ht="20.25" x14ac:dyDescent="0.3">
      <c r="A2" s="400" t="s">
        <v>184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151"/>
    </row>
    <row r="3" spans="1:13" ht="20.25" x14ac:dyDescent="0.3">
      <c r="A3" s="400" t="s">
        <v>0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3" ht="16.5" x14ac:dyDescent="0.25">
      <c r="A4" s="3"/>
      <c r="B4" s="4"/>
      <c r="C4" s="5"/>
      <c r="D4" s="5"/>
      <c r="E4" s="5"/>
      <c r="F4" s="3" t="s">
        <v>1</v>
      </c>
      <c r="G4" s="401" t="s">
        <v>166</v>
      </c>
      <c r="H4" s="402"/>
      <c r="I4" s="402"/>
      <c r="J4" s="402"/>
      <c r="K4" s="403"/>
      <c r="L4" s="6"/>
    </row>
    <row r="5" spans="1:13" ht="20.25" x14ac:dyDescent="0.3">
      <c r="A5" s="7" t="s">
        <v>2</v>
      </c>
      <c r="B5" s="8" t="s">
        <v>5</v>
      </c>
      <c r="C5" s="9" t="s">
        <v>6</v>
      </c>
      <c r="D5" s="9" t="s">
        <v>9</v>
      </c>
      <c r="E5" s="9" t="s">
        <v>8</v>
      </c>
      <c r="F5" s="7" t="s">
        <v>7</v>
      </c>
      <c r="G5" s="10">
        <v>2561</v>
      </c>
      <c r="H5" s="129">
        <v>2562</v>
      </c>
      <c r="I5" s="11">
        <v>2563</v>
      </c>
      <c r="J5" s="130">
        <v>2564</v>
      </c>
      <c r="K5" s="153">
        <v>2565</v>
      </c>
      <c r="L5" s="7" t="s">
        <v>62</v>
      </c>
    </row>
    <row r="6" spans="1:13" ht="16.5" x14ac:dyDescent="0.25">
      <c r="A6" s="12"/>
      <c r="B6" s="13"/>
      <c r="C6" s="14"/>
      <c r="D6" s="9"/>
      <c r="E6" s="9"/>
      <c r="F6" s="7"/>
      <c r="G6" s="66" t="s">
        <v>3</v>
      </c>
      <c r="H6" s="67" t="s">
        <v>3</v>
      </c>
      <c r="I6" s="66" t="s">
        <v>3</v>
      </c>
      <c r="J6" s="68" t="s">
        <v>3</v>
      </c>
      <c r="K6" s="68" t="s">
        <v>3</v>
      </c>
      <c r="L6" s="7" t="s">
        <v>4</v>
      </c>
    </row>
    <row r="7" spans="1:13" ht="16.5" x14ac:dyDescent="0.25">
      <c r="A7" s="3">
        <v>9</v>
      </c>
      <c r="B7" s="8" t="s">
        <v>143</v>
      </c>
      <c r="C7" s="5" t="s">
        <v>12</v>
      </c>
      <c r="D7" s="5" t="s">
        <v>145</v>
      </c>
      <c r="E7" s="45" t="s">
        <v>149</v>
      </c>
      <c r="F7" s="55" t="s">
        <v>224</v>
      </c>
      <c r="G7" s="19"/>
      <c r="H7" s="20"/>
      <c r="I7" s="19">
        <v>20000</v>
      </c>
      <c r="J7" s="21"/>
      <c r="K7" s="102"/>
      <c r="L7" s="44"/>
    </row>
    <row r="8" spans="1:13" ht="16.5" x14ac:dyDescent="0.25">
      <c r="A8" s="22"/>
      <c r="B8" s="37"/>
      <c r="C8" s="24"/>
      <c r="D8" s="24" t="s">
        <v>76</v>
      </c>
      <c r="E8" s="48" t="s">
        <v>150</v>
      </c>
      <c r="F8" s="50" t="s">
        <v>146</v>
      </c>
      <c r="G8" s="43"/>
      <c r="H8" s="27"/>
      <c r="I8" s="26"/>
      <c r="J8" s="28"/>
      <c r="K8" s="93"/>
      <c r="L8" s="22"/>
    </row>
    <row r="9" spans="1:13" ht="16.5" x14ac:dyDescent="0.25">
      <c r="A9" s="22"/>
      <c r="B9" s="37"/>
      <c r="C9" s="24"/>
      <c r="D9" s="24"/>
      <c r="E9" s="48" t="s">
        <v>151</v>
      </c>
      <c r="F9" s="50" t="s">
        <v>147</v>
      </c>
      <c r="G9" s="43"/>
      <c r="H9" s="27"/>
      <c r="I9" s="26"/>
      <c r="J9" s="28"/>
      <c r="K9" s="93"/>
      <c r="L9" s="22"/>
    </row>
    <row r="10" spans="1:13" ht="16.5" x14ac:dyDescent="0.25">
      <c r="A10" s="22"/>
      <c r="B10" s="37"/>
      <c r="C10" s="24"/>
      <c r="D10" s="24"/>
      <c r="E10" s="25"/>
      <c r="F10" s="50" t="s">
        <v>148</v>
      </c>
      <c r="G10" s="43"/>
      <c r="H10" s="27"/>
      <c r="I10" s="26"/>
      <c r="J10" s="28"/>
      <c r="K10" s="93"/>
      <c r="L10" s="22"/>
    </row>
    <row r="11" spans="1:13" ht="17.25" x14ac:dyDescent="0.3">
      <c r="A11" s="22"/>
      <c r="B11" s="37"/>
      <c r="C11" s="24"/>
      <c r="D11" s="24"/>
      <c r="E11" s="96"/>
      <c r="F11" s="182" t="s">
        <v>225</v>
      </c>
      <c r="G11" s="19">
        <v>50000</v>
      </c>
      <c r="H11" s="20"/>
      <c r="I11" s="19"/>
      <c r="J11" s="21"/>
      <c r="K11" s="102"/>
      <c r="L11" s="22"/>
    </row>
    <row r="12" spans="1:13" ht="17.25" x14ac:dyDescent="0.3">
      <c r="A12" s="22"/>
      <c r="B12" s="63"/>
      <c r="C12" s="24"/>
      <c r="D12" s="24"/>
      <c r="E12" s="96"/>
      <c r="F12" s="183" t="s">
        <v>169</v>
      </c>
      <c r="G12" s="26"/>
      <c r="H12" s="27"/>
      <c r="I12" s="26"/>
      <c r="J12" s="28"/>
      <c r="K12" s="93"/>
      <c r="L12" s="22"/>
    </row>
    <row r="13" spans="1:13" ht="16.5" x14ac:dyDescent="0.25">
      <c r="A13" s="22"/>
      <c r="B13" s="63"/>
      <c r="C13" s="24"/>
      <c r="D13" s="32"/>
      <c r="E13" s="33"/>
      <c r="F13" s="123"/>
      <c r="G13" s="59"/>
      <c r="H13" s="60"/>
      <c r="I13" s="59"/>
      <c r="J13" s="34"/>
      <c r="K13" s="94"/>
      <c r="L13" s="22"/>
    </row>
    <row r="14" spans="1:13" ht="16.5" x14ac:dyDescent="0.25">
      <c r="A14" s="22"/>
      <c r="B14" s="63"/>
      <c r="C14" s="24"/>
      <c r="D14" s="24"/>
      <c r="E14" s="24"/>
      <c r="F14" s="45"/>
      <c r="G14" s="84"/>
      <c r="H14" s="20"/>
      <c r="I14" s="19"/>
      <c r="J14" s="102"/>
      <c r="K14" s="102"/>
      <c r="L14" s="22"/>
    </row>
    <row r="15" spans="1:13" ht="16.5" x14ac:dyDescent="0.25">
      <c r="A15" s="22"/>
      <c r="B15" s="63"/>
      <c r="C15" s="24"/>
      <c r="D15" s="24"/>
      <c r="E15" s="24"/>
      <c r="F15" s="48"/>
      <c r="G15" s="85"/>
      <c r="H15" s="27"/>
      <c r="I15" s="26"/>
      <c r="J15" s="93"/>
      <c r="K15" s="93"/>
      <c r="L15" s="22"/>
    </row>
    <row r="16" spans="1:13" ht="16.5" x14ac:dyDescent="0.25">
      <c r="A16" s="22"/>
      <c r="B16" s="63"/>
      <c r="C16" s="24"/>
      <c r="D16" s="61"/>
      <c r="E16" s="24"/>
      <c r="F16" s="48"/>
      <c r="G16" s="85"/>
      <c r="H16" s="27"/>
      <c r="I16" s="26"/>
      <c r="J16" s="93"/>
      <c r="K16" s="93"/>
      <c r="L16" s="22"/>
    </row>
    <row r="17" spans="1:12" ht="16.5" x14ac:dyDescent="0.25">
      <c r="A17" s="22"/>
      <c r="B17" s="63"/>
      <c r="C17" s="24"/>
      <c r="D17" s="61"/>
      <c r="E17" s="43"/>
      <c r="F17" s="29"/>
      <c r="G17" s="29"/>
      <c r="H17" s="23"/>
      <c r="I17" s="29"/>
      <c r="J17" s="93"/>
      <c r="K17" s="93"/>
      <c r="L17" s="22"/>
    </row>
    <row r="18" spans="1:12" ht="16.5" x14ac:dyDescent="0.25">
      <c r="A18" s="29"/>
      <c r="B18" s="63"/>
      <c r="C18" s="24"/>
      <c r="D18" s="61"/>
      <c r="E18" s="43"/>
      <c r="F18" s="29"/>
      <c r="G18" s="29"/>
      <c r="H18" s="23"/>
      <c r="I18" s="29"/>
      <c r="J18" s="93"/>
      <c r="K18" s="93"/>
      <c r="L18" s="22"/>
    </row>
    <row r="19" spans="1:12" ht="16.5" x14ac:dyDescent="0.25">
      <c r="A19" s="29"/>
      <c r="B19" s="63"/>
      <c r="C19" s="24"/>
      <c r="D19" s="61"/>
      <c r="E19" s="43"/>
      <c r="F19" s="29"/>
      <c r="G19" s="29"/>
      <c r="H19" s="23"/>
      <c r="I19" s="29"/>
      <c r="J19" s="93"/>
      <c r="K19" s="93"/>
      <c r="L19" s="22"/>
    </row>
    <row r="20" spans="1:12" ht="16.5" x14ac:dyDescent="0.25">
      <c r="A20" s="90"/>
      <c r="B20" s="64"/>
      <c r="C20" s="32"/>
      <c r="D20" s="33"/>
      <c r="E20" s="42"/>
      <c r="F20" s="33"/>
      <c r="G20" s="33"/>
      <c r="H20" s="31"/>
      <c r="I20" s="59"/>
      <c r="J20" s="94"/>
      <c r="K20" s="94"/>
      <c r="L20" s="22"/>
    </row>
    <row r="21" spans="1:12" ht="18.75" x14ac:dyDescent="0.3">
      <c r="A21" s="52"/>
      <c r="B21" s="52"/>
      <c r="C21" s="52"/>
      <c r="D21" s="52"/>
      <c r="E21" s="410" t="s">
        <v>144</v>
      </c>
      <c r="F21" s="399"/>
      <c r="G21" s="115">
        <f>SUM(G7:G20)</f>
        <v>50000</v>
      </c>
      <c r="H21" s="115"/>
      <c r="I21" s="115">
        <f>SUM(I7:I20)</f>
        <v>20000</v>
      </c>
      <c r="J21" s="176"/>
      <c r="K21" s="176"/>
      <c r="L21" s="181"/>
    </row>
    <row r="22" spans="1:12" ht="32.25" customHeight="1" x14ac:dyDescent="0.3">
      <c r="E22" s="411" t="s">
        <v>111</v>
      </c>
      <c r="F22" s="412"/>
      <c r="G22" s="116" t="e">
        <f>เกษตร!G25+ศาสนา!G29+เคหะ!H27+สังคม!H23+สาธา!G23+ศึกษา!H44+รักษาสงบ!G54+บริหาร!#REF!</f>
        <v>#REF!</v>
      </c>
      <c r="H22" s="116" t="e">
        <f>รักษาสงบ!H54+บริหาร!#REF!</f>
        <v>#REF!</v>
      </c>
      <c r="I22" s="116" t="e">
        <f>I21+เกษตร!I25+ศาสนา!I29+สาธา!I23+รักษาสงบ!I54+บริหาร!#REF!</f>
        <v>#REF!</v>
      </c>
      <c r="J22" s="180" t="e">
        <f>J21+เกษตร!J25+ศาสนา!J29+เคหะ!K27+สังคม!K23+สาธา!J23+ศึกษา!K44+รักษาสงบ!J54+บริหาร!#REF!</f>
        <v>#REF!</v>
      </c>
      <c r="K22" s="180"/>
      <c r="L22" s="65"/>
    </row>
    <row r="24" spans="1:12" x14ac:dyDescent="0.2">
      <c r="J24" s="133"/>
      <c r="K24" s="133"/>
    </row>
    <row r="28" spans="1:12" ht="16.5" x14ac:dyDescent="0.25">
      <c r="A28" s="396" t="s">
        <v>255</v>
      </c>
      <c r="B28" s="396"/>
      <c r="C28" s="396"/>
      <c r="D28" s="396"/>
      <c r="E28" s="396"/>
      <c r="F28" s="396"/>
      <c r="G28" s="396"/>
      <c r="H28" s="396"/>
      <c r="I28" s="396"/>
      <c r="J28" s="396"/>
      <c r="K28" s="396"/>
      <c r="L28" s="396"/>
    </row>
  </sheetData>
  <mergeCells count="7">
    <mergeCell ref="E1:H1"/>
    <mergeCell ref="A2:L2"/>
    <mergeCell ref="A28:L28"/>
    <mergeCell ref="E22:F22"/>
    <mergeCell ref="A3:L3"/>
    <mergeCell ref="E21:F21"/>
    <mergeCell ref="G4:K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บริหาร</vt:lpstr>
      <vt:lpstr>รักษาสงบ</vt:lpstr>
      <vt:lpstr>ศึกษา</vt:lpstr>
      <vt:lpstr>สาธา</vt:lpstr>
      <vt:lpstr>สังคม</vt:lpstr>
      <vt:lpstr>เคหะ</vt:lpstr>
      <vt:lpstr>ศาสนา</vt:lpstr>
      <vt:lpstr>เกษตร</vt:lpstr>
      <vt:lpstr>อุต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2019-09-05T10:49:41Z</cp:lastPrinted>
  <dcterms:created xsi:type="dcterms:W3CDTF">2016-10-11T02:45:48Z</dcterms:created>
  <dcterms:modified xsi:type="dcterms:W3CDTF">2020-03-16T08:20:46Z</dcterms:modified>
</cp:coreProperties>
</file>